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N_NS3400.KL.0001\"/>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32" i="16" l="1"/>
  <c r="G30" i="16"/>
  <c r="H39" i="16" l="1"/>
  <c r="G39" i="16"/>
  <c r="G37" i="16" l="1"/>
  <c r="G35" i="16"/>
  <c r="B19" i="45"/>
  <c r="AY74" i="45"/>
  <c r="AH74" i="45"/>
  <c r="AD74" i="45"/>
  <c r="S74" i="45"/>
  <c r="B74" i="45"/>
  <c r="E73" i="45"/>
  <c r="D73" i="45"/>
  <c r="A61" i="45"/>
  <c r="AY57" i="45"/>
  <c r="AX57" i="45"/>
  <c r="AU57" i="45"/>
  <c r="AT57" i="45"/>
  <c r="AQ57" i="45"/>
  <c r="AP57" i="45"/>
  <c r="AL57" i="45"/>
  <c r="AH57" i="45"/>
  <c r="AD57" i="45"/>
  <c r="Z57" i="45"/>
  <c r="V57" i="45"/>
  <c r="R57" i="45"/>
  <c r="N57" i="45"/>
  <c r="J57" i="45"/>
  <c r="F57" i="45"/>
  <c r="B57" i="45"/>
  <c r="AX74" i="45"/>
  <c r="AW74" i="45"/>
  <c r="AU74" i="45"/>
  <c r="AT74" i="45"/>
  <c r="AS57" i="45"/>
  <c r="AQ74" i="45"/>
  <c r="AP74" i="45"/>
  <c r="AO57" i="45"/>
  <c r="AM74" i="45"/>
  <c r="AL74" i="45"/>
  <c r="AK74" i="45"/>
  <c r="AI74" i="45"/>
  <c r="AG74" i="45"/>
  <c r="AE74" i="45"/>
  <c r="AC74" i="45"/>
  <c r="AA74" i="45"/>
  <c r="Z74" i="45"/>
  <c r="Y57" i="45"/>
  <c r="W74" i="45"/>
  <c r="V74" i="45"/>
  <c r="U74" i="45"/>
  <c r="S57" i="45"/>
  <c r="R74" i="45"/>
  <c r="Q74" i="45"/>
  <c r="O74" i="45"/>
  <c r="N74" i="45"/>
  <c r="M57" i="45"/>
  <c r="K74" i="45"/>
  <c r="J74" i="45"/>
  <c r="I57" i="45"/>
  <c r="G74" i="45"/>
  <c r="F74" i="45"/>
  <c r="E74" i="45"/>
  <c r="C74" i="45"/>
  <c r="H35" i="16" l="1"/>
  <c r="G40" i="16" s="1"/>
  <c r="G42" i="16" s="1"/>
  <c r="H42" i="16" s="1"/>
  <c r="H37" i="16"/>
  <c r="L74" i="45"/>
  <c r="L57" i="45"/>
  <c r="AF74" i="45"/>
  <c r="AF57" i="45"/>
  <c r="AR74" i="45"/>
  <c r="AR57" i="45"/>
  <c r="H74" i="45"/>
  <c r="H57" i="45"/>
  <c r="X74" i="45"/>
  <c r="X57" i="45"/>
  <c r="AJ74" i="45"/>
  <c r="AJ57" i="45"/>
  <c r="AV74" i="45"/>
  <c r="AV57" i="45"/>
  <c r="D74" i="45"/>
  <c r="D57" i="45"/>
  <c r="P74" i="45"/>
  <c r="P57" i="45"/>
  <c r="AB74" i="45"/>
  <c r="AB57" i="45"/>
  <c r="AN74" i="45"/>
  <c r="AN57" i="45"/>
  <c r="T74" i="45"/>
  <c r="T57" i="45"/>
  <c r="F73" i="45"/>
  <c r="I74" i="45"/>
  <c r="AO74" i="45"/>
  <c r="G57" i="45"/>
  <c r="O57" i="45"/>
  <c r="AA57" i="45"/>
  <c r="AE57" i="45"/>
  <c r="AM57" i="45"/>
  <c r="C57" i="45"/>
  <c r="K57" i="45"/>
  <c r="W57" i="45"/>
  <c r="AI57" i="45"/>
  <c r="M74" i="45"/>
  <c r="AS74" i="45"/>
  <c r="Y74" i="45"/>
  <c r="E57" i="45"/>
  <c r="Q57" i="45"/>
  <c r="U57" i="45"/>
  <c r="AC57" i="45"/>
  <c r="AG57" i="45"/>
  <c r="AK57" i="45"/>
  <c r="AW57" i="45"/>
  <c r="H40" i="16" l="1"/>
  <c r="G43" i="16" s="1"/>
  <c r="H43" i="16" s="1"/>
  <c r="G44" i="16" s="1"/>
  <c r="G73" i="45"/>
  <c r="G47" i="16" l="1"/>
  <c r="H73" i="45"/>
  <c r="H47" i="16" l="1"/>
  <c r="G49" i="16" s="1"/>
  <c r="H49" i="16" s="1"/>
  <c r="G50" i="16" s="1"/>
  <c r="H50" i="16" s="1"/>
  <c r="G52" i="16" s="1"/>
  <c r="H52" i="16" s="1"/>
  <c r="G53" i="16" s="1"/>
  <c r="H53" i="16" s="1"/>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15" i="22" l="1"/>
  <c r="A12" i="22"/>
  <c r="A15" i="5"/>
  <c r="A12" i="5"/>
  <c r="A11" i="27"/>
  <c r="A14" i="27"/>
  <c r="A14" i="17"/>
  <c r="A11" i="17"/>
  <c r="A12" i="16"/>
  <c r="A13" i="13" l="1"/>
  <c r="A13" i="45" l="1"/>
  <c r="A12" i="45"/>
  <c r="A10" i="45"/>
  <c r="A9" i="45"/>
  <c r="A7" i="45"/>
  <c r="A6" i="45"/>
  <c r="A4" i="45"/>
  <c r="A2" i="45"/>
  <c r="B68" i="22" l="1"/>
  <c r="B26" i="22" l="1"/>
  <c r="A5" i="14" l="1"/>
  <c r="A12" i="14"/>
  <c r="A15" i="14"/>
  <c r="AV3" i="5" l="1"/>
  <c r="AC3" i="27"/>
  <c r="L3" i="16"/>
  <c r="O3" i="10"/>
  <c r="Z3" i="17"/>
  <c r="C3" i="6"/>
  <c r="AA3" i="14"/>
  <c r="T4" i="13"/>
  <c r="S3" i="33"/>
  <c r="A8" i="27" l="1"/>
  <c r="A9" i="5" l="1"/>
  <c r="A9" i="16"/>
  <c r="A9" i="10" l="1"/>
  <c r="A8" i="17"/>
  <c r="A9" i="6"/>
  <c r="A10" i="13"/>
  <c r="A8" i="33"/>
  <c r="A15" i="6" l="1"/>
  <c r="B25" i="22" l="1"/>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1" i="45" l="1"/>
  <c r="F20" i="45"/>
  <c r="F22" i="45"/>
  <c r="F23" i="45" s="1"/>
</calcChain>
</file>

<file path=xl/sharedStrings.xml><?xml version="1.0" encoding="utf-8"?>
<sst xmlns="http://schemas.openxmlformats.org/spreadsheetml/2006/main" count="1300" uniqueCount="554">
  <si>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</si>
  <si>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</si>
  <si>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</si>
  <si>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</si>
  <si>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</si>
  <si>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</si>
  <si>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</si>
  <si>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</si>
  <si>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</si>
  <si>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</si>
  <si>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</si>
  <si>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</si>
  <si>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</si>
  <si>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</si>
  <si>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</si>
  <si>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</si>
  <si>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</si>
  <si>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</si>
  <si>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</si>
  <si>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</si>
  <si>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</si>
  <si>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</si>
  <si>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</si>
  <si>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</si>
  <si>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</si>
  <si>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</si>
  <si>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</si>
  <si>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</si>
  <si>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</si>
  <si>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</si>
  <si>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</si>
  <si>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</si>
  <si>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</si>
  <si>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</si>
  <si>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</si>
  <si>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</si>
  <si>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</si>
  <si>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</si>
  <si>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</si>
  <si>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</si>
  <si>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</si>
  <si>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</si>
  <si>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</si>
  <si>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</si>
  <si>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</si>
  <si>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</si>
  <si>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</si>
  <si>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</si>
  <si>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</si>
  <si>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</si>
  <si>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</si>
  <si>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</si>
  <si>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</si>
  <si>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</si>
  <si>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</si>
  <si>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</si>
  <si>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</si>
  <si>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</si>
  <si>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</si>
  <si>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</si>
  <si>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</si>
  <si>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</si>
  <si>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</si>
  <si>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</si>
  <si>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</si>
  <si>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</si>
  <si>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</si>
  <si>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</si>
  <si>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</si>
  <si>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</si>
  <si>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</si>
  <si>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</si>
  <si>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</si>
  <si>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</si>
  <si>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</si>
  <si>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</si>
  <si>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</si>
  <si>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</si>
  <si>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</si>
  <si>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</si>
  <si>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</si>
  <si>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</si>
  <si>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</si>
  <si>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</si>
  <si>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</si>
  <si>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</si>
  <si>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</si>
  <si>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</si>
  <si>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</si>
  <si>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</si>
  <si>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</si>
  <si>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</si>
  <si>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</si>
  <si>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</si>
  <si>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</si>
  <si>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</si>
  <si>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</si>
  <si>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</si>
  <si>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</si>
  <si>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</si>
  <si>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</si>
  <si>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</si>
  <si>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</si>
  <si>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</si>
  <si>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</si>
  <si>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</si>
  <si>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</si>
  <si>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</si>
  <si>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</si>
  <si>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</si>
  <si>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</si>
  <si>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</si>
  <si>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</si>
  <si>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</si>
  <si>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</si>
  <si>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</si>
  <si>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</si>
  <si>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</si>
  <si>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</si>
  <si>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</si>
  <si>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</si>
  <si>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</si>
  <si>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</si>
  <si>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</si>
  <si>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</si>
  <si>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</si>
  <si>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</si>
  <si>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</si>
  <si>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</si>
  <si>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</si>
  <si>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</si>
  <si>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</si>
  <si>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</si>
  <si>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</si>
  <si>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</si>
  <si>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</si>
  <si>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</si>
  <si>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</si>
  <si>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</si>
  <si>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</si>
  <si>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</si>
  <si>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</si>
  <si>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</si>
  <si>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</si>
  <si>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</si>
  <si>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</si>
  <si>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</si>
  <si>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</si>
  <si>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</si>
  <si>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</si>
  <si>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</si>
  <si>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</si>
  <si>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</si>
  <si>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</si>
  <si>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</si>
  <si>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</si>
  <si>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</si>
  <si>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</si>
  <si>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</si>
  <si>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</si>
  <si>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</si>
  <si>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</si>
  <si>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</si>
  <si>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</si>
  <si>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</si>
  <si>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</si>
  <si>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</si>
  <si>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</si>
  <si>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</si>
  <si>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</si>
  <si>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</si>
  <si>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</si>
  <si>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</si>
  <si>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</si>
  <si>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</si>
  <si>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</si>
  <si>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</si>
  <si>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</si>
  <si>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</si>
  <si>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</si>
  <si>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</si>
  <si>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</si>
  <si>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</si>
  <si>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</si>
  <si>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</si>
  <si>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</si>
  <si>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</si>
  <si>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</si>
  <si>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</si>
  <si>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</si>
  <si>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</si>
  <si>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</si>
  <si>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</si>
  <si>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</si>
  <si>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</si>
  <si>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</si>
  <si>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</si>
  <si>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</si>
  <si>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</si>
  <si>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</si>
  <si>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</si>
  <si>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</si>
  <si>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</si>
  <si>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</si>
  <si>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</si>
  <si>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</si>
  <si>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</si>
  <si>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</si>
  <si>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</si>
  <si>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</si>
  <si>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</si>
  <si>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</si>
  <si>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</si>
  <si>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</si>
  <si>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</si>
  <si>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</si>
  <si>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</si>
  <si>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</si>
  <si>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</si>
  <si>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</si>
  <si>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</si>
  <si>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</si>
  <si>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</si>
  <si>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</si>
  <si>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</si>
  <si>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</si>
  <si>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</si>
  <si>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</si>
  <si>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</si>
  <si>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</si>
  <si>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</si>
  <si>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</si>
  <si>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</si>
  <si>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</si>
  <si>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</si>
  <si>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</si>
  <si>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</si>
  <si>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</si>
  <si>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</si>
  <si>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</si>
  <si>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</si>
  <si>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</si>
  <si>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</si>
  <si>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</si>
  <si>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</si>
  <si>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</si>
  <si>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</si>
  <si>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</si>
  <si>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</si>
  <si>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</si>
  <si>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</si>
  <si>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</si>
  <si>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</si>
  <si>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</si>
  <si>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</si>
  <si>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</si>
  <si>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</si>
  <si>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</si>
  <si>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</si>
  <si>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</si>
  <si>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</si>
  <si>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</si>
  <si>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</si>
  <si>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</si>
  <si>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</si>
  <si>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</si>
  <si>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</si>
  <si>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</si>
  <si>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</si>
  <si>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</si>
  <si>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</si>
  <si>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</si>
  <si>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</si>
  <si>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</si>
  <si>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</si>
  <si>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</si>
  <si>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</si>
  <si>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</si>
  <si>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</si>
  <si>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</si>
  <si>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</si>
  <si>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</si>
  <si>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</si>
  <si>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</si>
  <si>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</si>
  <si>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</si>
  <si>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</si>
  <si>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</si>
  <si>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</si>
  <si>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</si>
  <si>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</si>
  <si>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</si>
  <si>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</si>
  <si>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</si>
  <si>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</si>
  <si>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</si>
  <si>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</si>
  <si>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</si>
  <si>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</si>
  <si>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</si>
  <si>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</si>
  <si>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</si>
  <si>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</si>
  <si>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</si>
  <si>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</si>
  <si>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</si>
  <si>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</si>
  <si>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</si>
  <si>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</si>
  <si>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</si>
  <si>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</si>
  <si>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</si>
  <si>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</si>
  <si>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</si>
  <si>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</si>
  <si>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</si>
  <si>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</si>
  <si>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</si>
  <si>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</si>
  <si>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</si>
  <si>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</si>
  <si>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</si>
  <si>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</si>
  <si>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</si>
  <si>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</si>
  <si>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</si>
  <si>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</si>
  <si>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</si>
  <si>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</si>
  <si>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</si>
  <si>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</si>
  <si>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</si>
  <si>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</si>
  <si>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</si>
  <si>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</si>
  <si>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</si>
  <si>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</si>
  <si>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</si>
  <si>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</si>
  <si>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</si>
  <si>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</si>
  <si>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</si>
  <si>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</si>
  <si>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</si>
  <si>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</si>
  <si>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</si>
  <si>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</si>
  <si>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</si>
  <si>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</si>
  <si>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</si>
  <si>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</si>
  <si>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</si>
  <si>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</si>
  <si>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</si>
  <si>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</si>
  <si>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</si>
  <si>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</si>
  <si>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</si>
  <si>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</si>
  <si>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</si>
  <si>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</si>
  <si>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</si>
  <si>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</si>
  <si>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</si>
  <si>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</si>
  <si>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</si>
  <si>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</si>
  <si>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</si>
  <si>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</si>
  <si>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</si>
  <si>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</si>
  <si>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</si>
  <si>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</si>
  <si>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</si>
  <si>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</si>
  <si>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</si>
  <si>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</si>
  <si>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</si>
  <si>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</si>
  <si>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</si>
  <si>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</si>
  <si>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</si>
  <si>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</si>
  <si>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</si>
  <si>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</si>
  <si>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</si>
  <si>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</si>
  <si>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</si>
  <si>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</si>
  <si>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</si>
  <si>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</si>
  <si>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</si>
  <si>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</si>
  <si>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</si>
  <si>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</si>
  <si>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</si>
  <si>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</si>
  <si>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</si>
  <si>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</si>
  <si>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</si>
  <si>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</si>
  <si>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</si>
  <si>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</si>
  <si>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</si>
  <si>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</si>
  <si>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</si>
  <si>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</si>
  <si>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</si>
  <si>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</si>
  <si>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</si>
  <si>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</si>
  <si>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</si>
  <si>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</si>
  <si>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</si>
  <si>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</si>
  <si>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</si>
  <si>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</si>
  <si>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</si>
  <si>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</si>
  <si>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</si>
  <si>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</si>
  <si>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</si>
  <si>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</si>
  <si>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</si>
  <si>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</si>
  <si>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</si>
  <si>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</si>
  <si>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</si>
  <si>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</si>
  <si>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</si>
  <si>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</si>
  <si>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</si>
  <si>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</si>
  <si>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</si>
  <si>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</si>
  <si>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</si>
  <si>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</si>
  <si>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</si>
  <si>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</si>
  <si>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</si>
  <si>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</si>
  <si>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</si>
  <si>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</si>
  <si>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</si>
  <si>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</si>
  <si>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</si>
  <si>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</si>
  <si>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</si>
  <si>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</si>
  <si>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</si>
  <si>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</si>
  <si>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</si>
  <si>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</si>
  <si>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</si>
  <si>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</si>
  <si>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</si>
  <si>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</si>
  <si>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</si>
  <si>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</si>
  <si>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</si>
  <si>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</si>
  <si>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</si>
  <si>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</si>
  <si>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</si>
  <si>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</si>
  <si>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</si>
  <si>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</si>
  <si>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</si>
  <si>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</si>
  <si>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</si>
  <si>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</si>
  <si>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</si>
  <si>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</si>
  <si>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</si>
  <si>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</si>
  <si>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</si>
  <si>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</si>
  <si>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</si>
  <si>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</si>
  <si>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</si>
  <si>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</si>
  <si>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</si>
  <si>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</si>
  <si>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</si>
  <si>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</si>
  <si>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</si>
  <si>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</si>
  <si>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</si>
  <si>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</si>
  <si>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</si>
  <si>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</si>
  <si>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</si>
  <si>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</si>
  <si>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</si>
  <si>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</si>
  <si>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</si>
  <si>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</si>
  <si>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</si>
  <si>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</si>
  <si>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</si>
  <si>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</si>
  <si>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</si>
  <si>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</si>
  <si>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</si>
  <si>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</si>
  <si>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</si>
  <si>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</si>
  <si>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</si>
  <si>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</si>
  <si>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</si>
  <si>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</si>
  <si>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</si>
  <si>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</si>
  <si>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</si>
  <si>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</si>
  <si>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</si>
  <si>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</si>
  <si>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</si>
  <si>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</si>
  <si>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</si>
  <si>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</si>
  <si>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t>
  </si>
  <si>
    <t>Упоровский район, с. Крашенинино</t>
  </si>
  <si>
    <t>№Т13/22/3774-ДТП от 23.09.2022 ГКУ ТО "УКС"</t>
  </si>
  <si>
    <t>Тюменская область, Упоровский район, с. Крашенинино, ул. Советская, 31Г, земельный участок с кадастровым номером 72:19:0701001:309</t>
  </si>
  <si>
    <t>ВРУ-0,4 кВ, ШУТП-0,4 кВ, ППУ-0,4 кВ и ШУО-0,4 кВ</t>
  </si>
  <si>
    <t>-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ВРУ-0,4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ШУТП-0,4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 секции шин РУ 0,4 кВ вновь сооружаемой ТП-10/0,4 кВ от сооружаемой ВЛЗ 10 кВ от ВЛ 10 кВ Пантелеевка, ПС 110 кВ Пятково;
- нижние контакты коммутационного аппарата комплекса коммерческого учета для присоединения вновь сооружаемого заявителем ППУ-0,4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
- нижние контакты коммутационного аппарата комплекса коммерческого учета для присоединения вновь сооружаемого заявителем ШУО-0,4 кВ, присоединяемый к вновь сооружаемой АО "Россети Тюмень" КЛ 0,4 кВ от II секции шин РУ 0,4 кВ вновь сооружаемой ТП-10/0,4 кВ от сооружаемой ВЛЗ 10 кВ от ВЛ 10 кВ Крашенинино, ПС 110 кВ Колесниково</t>
  </si>
  <si>
    <t>1. Установка реклоузера 10 кВ в пролетах опор № 264-265 ВЛ 10 кВ Пантелеевка ПС 110 кВ Пятково для секционирования ВЛ 10 кВ Пантелеевка от ПС 110 кВ Пятково и ВЛ 10 кВ Крашенинино от ПС 110 кВ Колесниково;
2. Перенос нормального разрыва с разъединителя 10 кВ ЛР № 76 на опоре № 285 на ВЛ 10 кВ Пантелеевка от ПС 110 кВ Пятково с ВЛ 10 кв Крашенинино от ПС 110 кВ Колесниково на вновь сооружаемый в пролете опор № 264-265 ВЛ 10 кВ Пантелеевка от ПС 110 кВ Пятково реклоузер 10 кВ (с переоформлением электросетевых комплексов);
3.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 секции 10 кВ вновь сооружаемой ТП-10/0,4 кВ к опоре 10 кВ № 264 ВЛ 10 кВ Пантелеевка ПС 110 кВ Пятково;
4. Проектирование и строительство ВЛЗ 10 кВ на железобетонных опорах изолированным сталеалюминиевым проводом сечением до 50 мм2 включительно одноцепные протяженностью 0,1 км для присоединения II секции 10 кВ вновь сооружаемой ТП-10/0,4 кВ к опоре 10 кВ № 265 ВЛ 10 кВ Крашенинино ПС 110 кВ Колесниково;
5. Проектирование и строительство двухтрансформаторной ТП-10/0,4 кВ мощностью от 100 до 250 кВА (2*250 кВА) включительно шкафного или киоскового типа на границе с земельным участком заявителя;
6. Проектирование и строительство двух КЛ 0,4 кВ в траншеях многожильные с резиновой или пластмассовой изоляцией сечением от 50 до 100 мм2 (95 мм2) включительно с одним кабелем в траншее от различных секций РУ 0,4 кВ вновь сооружаемой ТП-10/0,4 кВ до ВРУ 0,4 кВ протяженностью 2*0,1 км;
7. Проектирование и строительство двух КЛ 0,4 кВ в траншеях многожильные с резиновой или пластмассовой изоляцией сечением до 50 мм2 включительно с одним кабелем в траншее от различных секций РУ 0,4 кВ вновь сооружаемой ТП-10/0,4 кВ до ППУ 0,4 кВ протяженностью 2*0,1 км;
8. Проектирование и строительство двух КЛ 0,4 кВ в траншеях многожильные с резиновой или пластмассовой изоляцией сечением от 50 до 100 мм2 (95 мм2)включительно с одним кабелем в траншее от различных секций РУ 0,4 кВ вновь сооружаемой ТП-10/0,4 кВ до ШУТП 0,4 кВ протяженностью 2*0,15 км;
9. Проектирование и строительство КЛ 0,4 кВ в траншеях многожильные с резиновой или пластмассовой изоляцией сечением до 50 мм2 включительно с одним кабелем в траншее от РУ 0,4 кВ вновь сооружаемой ТП-10/0,4 кВдо ШУО-0,4 кВ протяженностью 0,1 км;
10. Монтаж во ВРУ-0,4 кВ и ШУТП-0,4 кВ четырех приборов коммерческого учета электрической энергии (мощности) трехфазного полукосвенного включения;
11. Монтаж в ППУ-0,4 кВ и ШУО-0,4 кВ трех приборов коммерческого учета электрической энергии (мощности)трехфазного прямого включения;
12. Замену трансформаторов тока 50/5 на 100/5 в ячейке 10 кВ Крашенинино на ПС 110 кВ Колесниково;
13. Замена трансформаторов тока 40/5 на 75/5 в реклоузере 10 кВ РВА № 7 на ВЛ 10 кВ Пантелеевка от ПС 110/10 Пятково;
14. Проверка уставок релейной защиты ВЛ 10 кВ Пантелеевка от ПС 110 кВ Пятково и ВЛ 10 кВ Крашенинино от ПС 110 кВ Колесниково;
15.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</si>
  <si>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КЛ 0,4 кВ - 0,8 км, строительство ВЛ 10 кВ - 0,2 км, строительство ТП 10/0,4 кВ - 0,5 МВА, установка реклоузера 10 кВ - 1 шт, монтаж 7 ПУ</t>
  </si>
  <si>
    <t>КЛ 0,4 кВ - 0,8 км., ВЛ 10 кВ - 0,2 км., ТП 10/0,4 - 0,5 МВА, реклоузер 10 кВ - 1 шт., ПУ - 7 шт.</t>
  </si>
  <si>
    <t>1,94684 млн.руб./км. (КЛ 0,4 кВ); 9,91760 млн.руб./км. (ВЛ 10 кВ); 10,95160 млн.руб./МВА; 2,34543 млн.руб./шт, 0,05795 млн.руб./т.у.</t>
  </si>
  <si>
    <t>Мероприятие направлено на реализацию договора на технологическое присоединение от 23.09.2022 №Т13/22/3774-ДТП, заявителя ГКУ ТО "УКС"</t>
  </si>
  <si>
    <t>0,5 МВА, 1 км., 1 шт., 7 т.у. (в том числе прирост 0,5 МВА, 1 км., 1 шт., 7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</si>
  <si>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0,8 км
показатель объема финансовых потребностей, необходимых для реализации
мероприятий, направленных на выполнение требований законодательства (Фтз ) = 11,74607 млн руб.</t>
  </si>
  <si>
    <t>Прочие расходы</t>
  </si>
  <si>
    <t>N_NS3400.KL.0001</t>
  </si>
  <si>
    <t xml:space="preserve">Факт 2022 года </t>
  </si>
  <si>
    <t>по состоянию на 01.01.2023</t>
  </si>
  <si>
    <t>Год раскрытия информации: 2023 год</t>
  </si>
  <si>
    <t>- по договорам подряда (в разбивке по каждому подрядчику и по договорам):</t>
  </si>
  <si>
    <t>объем заключенного договора PD01.3000.2022.4056 от 24.03.2023 . ООО "ГЭС"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</si>
  <si>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</si>
  <si>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</si>
  <si>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</si>
  <si>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</si>
  <si>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</si>
  <si>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</si>
  <si>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</si>
  <si>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"ГЭС"</t>
  </si>
  <si>
    <t>17.04,2023</t>
  </si>
  <si>
    <t>ТП 10/0,4 кВ - 0,5 МВА, 7 ПКУ, реклоузер 10 кВ</t>
  </si>
  <si>
    <t>Выполнение работ в соответствии с графиком</t>
  </si>
  <si>
    <t>Сметная стоимость проекта в прогнозных ценах с НДС, млн. руб.</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</si>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</sst>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73" fontId="41" fillId="0" borderId="52" xfId="0" applyNumberFormat="1" applyFont="1" applyBorder="1" applyAlignment="1">
      <alignment vertical="center"/>
    </xf>
    <xf numFmtId="10" fontId="41" fillId="0" borderId="53" xfId="0" applyNumberFormat="1" applyFont="1" applyBorder="1" applyAlignment="1">
      <alignment vertical="center"/>
    </xf>
    <xf numFmtId="9" fontId="41" fillId="0" borderId="52"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4"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6" fillId="0" borderId="0" xfId="108" applyFont="1" applyFill="1" applyAlignment="1"/>
    <xf numFmtId="0" fontId="76" fillId="0" borderId="0" xfId="108" applyFont="1" applyFill="1" applyAlignment="1">
      <alignment horizontal="center"/>
    </xf>
    <xf numFmtId="0" fontId="76" fillId="0" borderId="0" xfId="108"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8" applyFont="1" applyFill="1" applyAlignment="1">
      <alignment horizontal="right"/>
    </xf>
    <xf numFmtId="2" fontId="50" fillId="0" borderId="0" xfId="0" applyNumberFormat="1" applyFont="1" applyAlignment="1">
      <alignment horizontal="right" vertical="center" wrapText="1"/>
    </xf>
    <xf numFmtId="2" fontId="76"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8"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6" fillId="0" borderId="0" xfId="108" applyFont="1" applyFill="1" applyAlignment="1">
      <alignment horizontal="left"/>
    </xf>
    <xf numFmtId="0" fontId="41" fillId="0" borderId="1" xfId="0" applyFont="1" applyFill="1" applyBorder="1" applyAlignment="1">
      <alignment horizontal="center" vertical="center"/>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3" fontId="41" fillId="0" borderId="5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4" fontId="11" fillId="0" borderId="1" xfId="100" applyNumberFormat="1" applyFont="1" applyFill="1" applyBorder="1" applyAlignment="1">
      <alignment horizont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vertical="top" wrapText="1"/>
    </xf>
    <xf numFmtId="0" fontId="41" fillId="0" borderId="40"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1" fillId="0" borderId="40"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2" xfId="2" applyFont="1" applyFill="1" applyBorder="1" applyAlignment="1">
      <alignment horizontal="lef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xf numFmtId="0" fontId="41"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55" xfId="2" applyFont="1" applyFill="1" applyBorder="1" applyAlignment="1">
      <alignment horizontal="left" vertical="center" wrapText="1"/>
    </xf>
    <xf numFmtId="0" fontId="42" fillId="0" borderId="56" xfId="2" applyFont="1" applyFill="1" applyBorder="1" applyAlignment="1">
      <alignment horizontal="left" vertical="center" wrapText="1"/>
    </xf>
    <xf numFmtId="171" fontId="11" fillId="0" borderId="1" xfId="10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6"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7" fillId="0" borderId="0" xfId="0" applyFont="1" applyAlignment="1">
      <alignment horizontal="center" vertical="center" wrapText="1"/>
    </xf>
    <xf numFmtId="0" fontId="41" fillId="0" borderId="0" xfId="0" applyFont="1" applyAlignment="1">
      <alignment horizontal="center" vertical="center"/>
    </xf>
    <xf numFmtId="2" fontId="76" fillId="0" borderId="0" xfId="108" applyNumberFormat="1" applyFont="1" applyFill="1" applyBorder="1" applyAlignment="1">
      <alignment horizontal="left" vertical="center" wrapText="1"/>
    </xf>
    <xf numFmtId="0" fontId="77"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64" fillId="24" borderId="0" xfId="1" applyFont="1" applyFill="1" applyAlignment="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4884351.2098839507</c:v>
                </c:pt>
                <c:pt idx="1">
                  <c:v>6015391.2750549726</c:v>
                </c:pt>
                <c:pt idx="2">
                  <c:v>7192190.6421012655</c:v>
                </c:pt>
                <c:pt idx="3">
                  <c:v>8416121.6729374155</c:v>
                </c:pt>
                <c:pt idx="4">
                  <c:v>9688598.1882855408</c:v>
                </c:pt>
                <c:pt idx="5">
                  <c:v>11011076.497090463</c:v>
                </c:pt>
                <c:pt idx="6">
                  <c:v>12385056.599064525</c:v>
                </c:pt>
                <c:pt idx="7">
                  <c:v>13812083.496662904</c:v>
                </c:pt>
                <c:pt idx="8">
                  <c:v>15293748.538170649</c:v>
                </c:pt>
                <c:pt idx="9">
                  <c:v>16831690.812088188</c:v>
                </c:pt>
                <c:pt idx="10">
                  <c:v>18427598.583488293</c:v>
                </c:pt>
              </c:numCache>
            </c:numRef>
          </c:val>
          <c:smooth val="0"/>
          <c:extLst>
            <c:ext xmlns:c16="http://schemas.microsoft.com/office/drawing/2014/chart" uri="{C3380CC4-5D6E-409C-BE32-E72D297353CC}">
              <c16:uniqueId val="{00000000-AC13-426B-8B05-06979FD4EA2A}"/>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4931358.7873647138</c:v>
                </c:pt>
                <c:pt idx="1">
                  <c:v>5809342.1095103193</c:v>
                </c:pt>
                <c:pt idx="2">
                  <c:v>6614191.9114968777</c:v>
                </c:pt>
                <c:pt idx="3">
                  <c:v>7351711.3981129322</c:v>
                </c:pt>
                <c:pt idx="4">
                  <c:v>8027281.5731471172</c:v>
                </c:pt>
                <c:pt idx="5">
                  <c:v>8645886.519546302</c:v>
                </c:pt>
                <c:pt idx="6">
                  <c:v>9212138.0809957404</c:v>
                </c:pt>
                <c:pt idx="7">
                  <c:v>9730299.73082521</c:v>
                </c:pt>
                <c:pt idx="8">
                  <c:v>10204309.486954182</c:v>
                </c:pt>
                <c:pt idx="9">
                  <c:v>10637801.818664236</c:v>
                </c:pt>
                <c:pt idx="10">
                  <c:v>11034128.50186024</c:v>
                </c:pt>
              </c:numCache>
            </c:numRef>
          </c:val>
          <c:smooth val="0"/>
          <c:extLst>
            <c:ext xmlns:c16="http://schemas.microsoft.com/office/drawing/2014/chart" uri="{C3380CC4-5D6E-409C-BE32-E72D297353CC}">
              <c16:uniqueId val="{00000001-AC13-426B-8B05-06979FD4EA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0;&#1088;&#1072;&#1096;&#1077;&#1085;&#1080;&#1085;&#1080;&#1085;&#1086;%20&#1057;&#1054;&#1064;%20(&#1059;&#1050;&#1057;)\&#1055;&#1072;&#1082;&#1077;&#1090;%20&#1086;&#1073;&#1086;&#1089;&#1085;&#1086;&#1074;&#1099;&#1074;&#1072;&#1102;&#1097;&#1080;&#1093;%20&#1076;&#1086;&#1082;&#1091;&#1084;&#1077;&#1085;&#1090;&#1086;&#1074;\M_NS3400.K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-348204.27763528557</v>
          </cell>
          <cell r="D83">
            <v>877983.32214560499</v>
          </cell>
          <cell r="E83">
            <v>804849.8019865586</v>
          </cell>
          <cell r="F83">
            <v>737519.48661605443</v>
          </cell>
          <cell r="G83">
            <v>675570.17503418517</v>
          </cell>
          <cell r="H83">
            <v>618604.94639918522</v>
          </cell>
          <cell r="I83">
            <v>566251.5614494381</v>
          </cell>
          <cell r="J83">
            <v>518161.64982947015</v>
          </cell>
          <cell r="K83">
            <v>474009.7561289724</v>
          </cell>
          <cell r="L83">
            <v>433492.33171005407</v>
          </cell>
          <cell r="M83">
            <v>396326.68319600489</v>
          </cell>
        </row>
        <row r="84">
          <cell r="A84" t="str">
            <v>NPV (без учета продажи)</v>
          </cell>
          <cell r="C84">
            <v>4931358.7873647138</v>
          </cell>
          <cell r="D84">
            <v>5809342.1095103193</v>
          </cell>
          <cell r="E84">
            <v>6614191.9114968777</v>
          </cell>
          <cell r="F84">
            <v>7351711.3981129322</v>
          </cell>
          <cell r="G84">
            <v>8027281.5731471172</v>
          </cell>
          <cell r="H84">
            <v>8645886.519546302</v>
          </cell>
          <cell r="I84">
            <v>9212138.0809957404</v>
          </cell>
          <cell r="J84">
            <v>9730299.73082521</v>
          </cell>
          <cell r="K84">
            <v>10204309.486954182</v>
          </cell>
          <cell r="L84">
            <v>10637801.818664236</v>
          </cell>
          <cell r="M84">
            <v>11034128.50186024</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6" sqref="C26"/>
    </sheetView>
  </sheetViews>
  <sheetFormatPr defaultRowHeight="15" x14ac:dyDescent="0.25"/>
  <cols>
    <col min="1" max="1" width="6.140625" style="129" customWidth="1"/>
    <col min="2" max="2" width="53.5703125" style="129" customWidth="1"/>
    <col min="3" max="3" width="91.42578125" style="129" customWidth="1"/>
    <col min="4" max="4" width="12" style="129" customWidth="1"/>
    <col min="5" max="5" width="14.42578125" style="129" customWidth="1"/>
    <col min="6" max="6" width="36.5703125" style="129" customWidth="1"/>
    <col min="7" max="7" width="20" style="129" customWidth="1"/>
    <col min="8" max="8" width="25.5703125" style="129" customWidth="1"/>
    <col min="9" max="9" width="16.42578125" style="129" customWidth="1"/>
    <col min="10" max="16384" width="9.140625" style="129"/>
  </cols>
  <sheetData>
    <row r="1" spans="1:22" s="100" customFormat="1" ht="18.75" customHeight="1" x14ac:dyDescent="0.2">
      <c r="A1" s="111"/>
      <c r="C1" s="112" t="s">
        <v>67</v>
      </c>
    </row>
    <row r="2" spans="1:22" s="100" customFormat="1" ht="18.75" customHeight="1" x14ac:dyDescent="0.3">
      <c r="A2" s="111"/>
      <c r="C2" s="113" t="s">
        <v>10</v>
      </c>
    </row>
    <row r="3" spans="1:22" s="100" customFormat="1" ht="18.75" x14ac:dyDescent="0.3">
      <c r="A3" s="114"/>
      <c r="C3" s="113" t="s">
        <v>487</v>
      </c>
    </row>
    <row r="4" spans="1:22" s="100" customFormat="1" ht="18.75" x14ac:dyDescent="0.3">
      <c r="A4" s="114"/>
      <c r="H4" s="113"/>
    </row>
    <row r="5" spans="1:22" s="100" customFormat="1" ht="15.75" x14ac:dyDescent="0.25">
      <c r="A5" s="374" t="s">
        <v>538</v>
      </c>
      <c r="B5" s="374"/>
      <c r="C5" s="374"/>
      <c r="D5" s="115"/>
      <c r="E5" s="115"/>
      <c r="F5" s="115"/>
      <c r="G5" s="115"/>
      <c r="H5" s="115"/>
      <c r="I5" s="115"/>
      <c r="J5" s="115"/>
    </row>
    <row r="6" spans="1:22" s="100" customFormat="1" ht="18.75" x14ac:dyDescent="0.3">
      <c r="A6" s="114"/>
      <c r="H6" s="113"/>
    </row>
    <row r="7" spans="1:22" s="100" customFormat="1" ht="18.75" x14ac:dyDescent="0.2">
      <c r="A7" s="378" t="s">
        <v>9</v>
      </c>
      <c r="B7" s="378"/>
      <c r="C7" s="378"/>
      <c r="D7" s="99"/>
      <c r="E7" s="99"/>
      <c r="F7" s="99"/>
      <c r="G7" s="99"/>
      <c r="H7" s="99"/>
      <c r="I7" s="99"/>
      <c r="J7" s="99"/>
      <c r="K7" s="99"/>
      <c r="L7" s="99"/>
      <c r="M7" s="99"/>
      <c r="N7" s="99"/>
      <c r="O7" s="99"/>
      <c r="P7" s="99"/>
      <c r="Q7" s="99"/>
      <c r="R7" s="99"/>
      <c r="S7" s="99"/>
      <c r="T7" s="99"/>
      <c r="U7" s="99"/>
      <c r="V7" s="99"/>
    </row>
    <row r="8" spans="1:22" s="100" customFormat="1" ht="18.75" x14ac:dyDescent="0.2">
      <c r="A8" s="131"/>
      <c r="B8" s="131"/>
      <c r="C8" s="131"/>
      <c r="D8" s="131"/>
      <c r="E8" s="131"/>
      <c r="F8" s="131"/>
      <c r="G8" s="131"/>
      <c r="H8" s="131"/>
      <c r="I8" s="99"/>
      <c r="J8" s="99"/>
      <c r="K8" s="99"/>
      <c r="L8" s="99"/>
      <c r="M8" s="99"/>
      <c r="N8" s="99"/>
      <c r="O8" s="99"/>
      <c r="P8" s="99"/>
      <c r="Q8" s="99"/>
      <c r="R8" s="99"/>
      <c r="S8" s="99"/>
      <c r="T8" s="99"/>
      <c r="U8" s="99"/>
      <c r="V8" s="99"/>
    </row>
    <row r="9" spans="1:22" s="100" customFormat="1" ht="18.75" x14ac:dyDescent="0.2">
      <c r="A9" s="379" t="s">
        <v>436</v>
      </c>
      <c r="B9" s="379"/>
      <c r="C9" s="379"/>
      <c r="D9" s="98"/>
      <c r="E9" s="98"/>
      <c r="F9" s="98"/>
      <c r="G9" s="98"/>
      <c r="H9" s="98"/>
      <c r="I9" s="99"/>
      <c r="J9" s="99"/>
      <c r="K9" s="99"/>
      <c r="L9" s="99"/>
      <c r="M9" s="99"/>
      <c r="N9" s="99"/>
      <c r="O9" s="99"/>
      <c r="P9" s="99"/>
      <c r="Q9" s="99"/>
      <c r="R9" s="99"/>
      <c r="S9" s="99"/>
      <c r="T9" s="99"/>
      <c r="U9" s="99"/>
      <c r="V9" s="99"/>
    </row>
    <row r="10" spans="1:22" s="100" customFormat="1" ht="18.75" x14ac:dyDescent="0.2">
      <c r="A10" s="380" t="s">
        <v>8</v>
      </c>
      <c r="B10" s="380"/>
      <c r="C10" s="380"/>
      <c r="D10" s="116"/>
      <c r="E10" s="116"/>
      <c r="F10" s="116"/>
      <c r="G10" s="116"/>
      <c r="H10" s="116"/>
      <c r="I10" s="99"/>
      <c r="J10" s="99"/>
      <c r="K10" s="99"/>
      <c r="L10" s="99"/>
      <c r="M10" s="99"/>
      <c r="N10" s="99"/>
      <c r="O10" s="99"/>
      <c r="P10" s="99"/>
      <c r="Q10" s="99"/>
      <c r="R10" s="99"/>
      <c r="S10" s="99"/>
      <c r="T10" s="99"/>
      <c r="U10" s="99"/>
      <c r="V10" s="99"/>
    </row>
    <row r="11" spans="1:22" s="100" customFormat="1" ht="18.75" x14ac:dyDescent="0.2">
      <c r="A11" s="131"/>
      <c r="B11" s="131"/>
      <c r="C11" s="131"/>
      <c r="D11" s="131"/>
      <c r="E11" s="131"/>
      <c r="F11" s="131"/>
      <c r="G11" s="131"/>
      <c r="H11" s="131"/>
      <c r="I11" s="99"/>
      <c r="J11" s="99"/>
      <c r="K11" s="99"/>
      <c r="L11" s="99"/>
      <c r="M11" s="99"/>
      <c r="N11" s="99"/>
      <c r="O11" s="99"/>
      <c r="P11" s="99"/>
      <c r="Q11" s="99"/>
      <c r="R11" s="99"/>
      <c r="S11" s="99"/>
      <c r="T11" s="99"/>
      <c r="U11" s="99"/>
      <c r="V11" s="99"/>
    </row>
    <row r="12" spans="1:22" s="100" customFormat="1" ht="18.75" x14ac:dyDescent="0.2">
      <c r="A12" s="381" t="s">
        <v>535</v>
      </c>
      <c r="B12" s="381"/>
      <c r="C12" s="381"/>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80" t="s">
        <v>7</v>
      </c>
      <c r="B13" s="380"/>
      <c r="C13" s="380"/>
      <c r="D13" s="116"/>
      <c r="E13" s="116"/>
      <c r="F13" s="116"/>
      <c r="G13" s="116"/>
      <c r="H13" s="116"/>
      <c r="I13" s="99"/>
      <c r="J13" s="99"/>
      <c r="K13" s="99"/>
      <c r="L13" s="99"/>
      <c r="M13" s="99"/>
      <c r="N13" s="99"/>
      <c r="O13" s="99"/>
      <c r="P13" s="99"/>
      <c r="Q13" s="99"/>
      <c r="R13" s="99"/>
      <c r="S13" s="99"/>
      <c r="T13" s="99"/>
      <c r="U13" s="99"/>
      <c r="V13" s="99"/>
    </row>
    <row r="14" spans="1:22" s="118" customFormat="1" ht="22.5" customHeight="1" x14ac:dyDescent="0.2">
      <c r="A14" s="186"/>
      <c r="B14" s="186"/>
      <c r="C14" s="186"/>
      <c r="D14" s="117"/>
      <c r="E14" s="117"/>
      <c r="F14" s="117"/>
      <c r="G14" s="117"/>
      <c r="H14" s="117"/>
      <c r="I14" s="117"/>
      <c r="J14" s="117"/>
      <c r="K14" s="117"/>
      <c r="L14" s="117"/>
      <c r="M14" s="117"/>
      <c r="N14" s="117"/>
      <c r="O14" s="117"/>
      <c r="P14" s="117"/>
      <c r="Q14" s="117"/>
      <c r="R14" s="117"/>
      <c r="S14" s="117"/>
      <c r="T14" s="117"/>
      <c r="U14" s="117"/>
      <c r="V14" s="117"/>
    </row>
    <row r="15" spans="1:22" s="119" customFormat="1" ht="82.5" customHeight="1" x14ac:dyDescent="0.2">
      <c r="A15" s="382" t="s">
        <v>521</v>
      </c>
      <c r="B15" s="382"/>
      <c r="C15" s="382"/>
      <c r="D15" s="98"/>
      <c r="E15" s="98"/>
      <c r="F15" s="98"/>
      <c r="G15" s="98"/>
      <c r="H15" s="98"/>
      <c r="I15" s="98"/>
      <c r="J15" s="98"/>
      <c r="K15" s="98"/>
      <c r="L15" s="98"/>
      <c r="M15" s="98"/>
      <c r="N15" s="98"/>
      <c r="O15" s="98"/>
      <c r="P15" s="98"/>
      <c r="Q15" s="98"/>
      <c r="R15" s="98"/>
      <c r="S15" s="98"/>
      <c r="T15" s="98"/>
      <c r="U15" s="98"/>
      <c r="V15" s="98"/>
    </row>
    <row r="16" spans="1:22" s="119" customFormat="1" ht="9" customHeight="1" x14ac:dyDescent="0.2">
      <c r="A16" s="375" t="s">
        <v>6</v>
      </c>
      <c r="B16" s="375"/>
      <c r="C16" s="375"/>
      <c r="D16" s="116"/>
      <c r="E16" s="116"/>
      <c r="F16" s="116"/>
      <c r="G16" s="116"/>
      <c r="H16" s="116"/>
      <c r="I16" s="116"/>
      <c r="J16" s="116"/>
      <c r="K16" s="116"/>
      <c r="L16" s="116"/>
      <c r="M16" s="116"/>
      <c r="N16" s="116"/>
      <c r="O16" s="116"/>
      <c r="P16" s="116"/>
      <c r="Q16" s="116"/>
      <c r="R16" s="116"/>
      <c r="S16" s="116"/>
      <c r="T16" s="116"/>
      <c r="U16" s="116"/>
      <c r="V16" s="116"/>
    </row>
    <row r="17" spans="1:22" s="119" customFormat="1" ht="7.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376" t="s">
        <v>411</v>
      </c>
      <c r="B18" s="377"/>
      <c r="C18" s="377"/>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27" customHeight="1" x14ac:dyDescent="0.2">
      <c r="A20" s="122" t="s">
        <v>5</v>
      </c>
      <c r="B20" s="123" t="s">
        <v>66</v>
      </c>
      <c r="C20" s="124" t="s">
        <v>65</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3.75" customHeight="1" x14ac:dyDescent="0.2">
      <c r="A22" s="127" t="s">
        <v>64</v>
      </c>
      <c r="B22" s="196" t="s">
        <v>274</v>
      </c>
      <c r="C22" s="194" t="s">
        <v>493</v>
      </c>
      <c r="D22" s="125"/>
      <c r="E22" s="125"/>
      <c r="F22" s="125"/>
      <c r="G22" s="125"/>
      <c r="H22" s="125"/>
      <c r="I22" s="117"/>
      <c r="J22" s="117"/>
      <c r="K22" s="117"/>
      <c r="L22" s="117"/>
      <c r="M22" s="117"/>
      <c r="N22" s="117"/>
      <c r="O22" s="117"/>
      <c r="P22" s="117"/>
      <c r="Q22" s="117"/>
      <c r="R22" s="117"/>
      <c r="S22" s="117"/>
      <c r="T22" s="126"/>
      <c r="U22" s="126"/>
      <c r="V22" s="126"/>
    </row>
    <row r="23" spans="1:22" s="119" customFormat="1" ht="68.25" customHeight="1" x14ac:dyDescent="0.2">
      <c r="A23" s="127" t="s">
        <v>63</v>
      </c>
      <c r="B23" s="209" t="s">
        <v>485</v>
      </c>
      <c r="C23" s="199" t="s">
        <v>489</v>
      </c>
      <c r="D23" s="125"/>
      <c r="E23" s="125"/>
      <c r="F23" s="125"/>
      <c r="G23" s="125"/>
      <c r="H23" s="125"/>
      <c r="I23" s="117"/>
      <c r="J23" s="117"/>
      <c r="K23" s="117"/>
      <c r="L23" s="117"/>
      <c r="M23" s="117"/>
      <c r="N23" s="117"/>
      <c r="O23" s="117"/>
      <c r="P23" s="117"/>
      <c r="Q23" s="117"/>
      <c r="R23" s="117"/>
      <c r="S23" s="117"/>
      <c r="T23" s="126"/>
      <c r="U23" s="126"/>
      <c r="V23" s="126"/>
    </row>
    <row r="24" spans="1:22" s="119" customFormat="1" ht="13.5" customHeight="1" x14ac:dyDescent="0.2">
      <c r="A24" s="371"/>
      <c r="B24" s="372"/>
      <c r="C24" s="373"/>
      <c r="D24" s="125"/>
      <c r="E24" s="125"/>
      <c r="F24" s="125"/>
      <c r="G24" s="125"/>
      <c r="H24" s="125"/>
      <c r="I24" s="117"/>
      <c r="J24" s="117"/>
      <c r="K24" s="117"/>
      <c r="L24" s="117"/>
      <c r="M24" s="117"/>
      <c r="N24" s="117"/>
      <c r="O24" s="117"/>
      <c r="P24" s="117"/>
      <c r="Q24" s="117"/>
      <c r="R24" s="117"/>
      <c r="S24" s="117"/>
      <c r="T24" s="126"/>
      <c r="U24" s="126"/>
      <c r="V24" s="126"/>
    </row>
    <row r="25" spans="1:22" s="119" customFormat="1" ht="48.75" customHeight="1" x14ac:dyDescent="0.2">
      <c r="A25" s="127" t="s">
        <v>62</v>
      </c>
      <c r="B25" s="197" t="s">
        <v>361</v>
      </c>
      <c r="C25" s="124" t="s">
        <v>434</v>
      </c>
      <c r="D25" s="125"/>
      <c r="E25" s="125"/>
      <c r="F25" s="125"/>
      <c r="G25" s="125"/>
      <c r="H25" s="117"/>
      <c r="I25" s="117"/>
      <c r="J25" s="117"/>
      <c r="K25" s="117"/>
      <c r="L25" s="117"/>
      <c r="M25" s="117"/>
      <c r="N25" s="117"/>
      <c r="O25" s="117"/>
      <c r="P25" s="117"/>
      <c r="Q25" s="117"/>
      <c r="R25" s="117"/>
      <c r="S25" s="126"/>
      <c r="T25" s="126"/>
      <c r="U25" s="126"/>
      <c r="V25" s="126"/>
    </row>
    <row r="26" spans="1:22" s="119" customFormat="1" ht="33.75" customHeight="1" x14ac:dyDescent="0.2">
      <c r="A26" s="127" t="s">
        <v>61</v>
      </c>
      <c r="B26" s="197" t="s">
        <v>73</v>
      </c>
      <c r="C26" s="124" t="s">
        <v>428</v>
      </c>
      <c r="D26" s="125"/>
      <c r="E26" s="125"/>
      <c r="F26" s="125"/>
      <c r="G26" s="125"/>
      <c r="H26" s="117"/>
      <c r="I26" s="117"/>
      <c r="J26" s="117"/>
      <c r="K26" s="117"/>
      <c r="L26" s="117"/>
      <c r="M26" s="117"/>
      <c r="N26" s="117"/>
      <c r="O26" s="117"/>
      <c r="P26" s="117"/>
      <c r="Q26" s="117"/>
      <c r="R26" s="117"/>
      <c r="S26" s="126"/>
      <c r="T26" s="126"/>
      <c r="U26" s="126"/>
      <c r="V26" s="126"/>
    </row>
    <row r="27" spans="1:22" s="119" customFormat="1" ht="49.5" customHeight="1" x14ac:dyDescent="0.2">
      <c r="A27" s="127" t="s">
        <v>59</v>
      </c>
      <c r="B27" s="197" t="s">
        <v>72</v>
      </c>
      <c r="C27" s="124" t="s">
        <v>522</v>
      </c>
      <c r="D27" s="125"/>
      <c r="E27" s="125"/>
      <c r="F27" s="125"/>
      <c r="G27" s="125"/>
      <c r="H27" s="117"/>
      <c r="I27" s="117"/>
      <c r="J27" s="117"/>
      <c r="K27" s="117"/>
      <c r="L27" s="117"/>
      <c r="M27" s="117"/>
      <c r="N27" s="117"/>
      <c r="O27" s="117"/>
      <c r="P27" s="117"/>
      <c r="Q27" s="117"/>
      <c r="R27" s="117"/>
      <c r="S27" s="126"/>
      <c r="T27" s="126"/>
      <c r="U27" s="126"/>
      <c r="V27" s="126"/>
    </row>
    <row r="28" spans="1:22" s="119" customFormat="1" ht="19.5" customHeight="1" x14ac:dyDescent="0.2">
      <c r="A28" s="127" t="s">
        <v>58</v>
      </c>
      <c r="B28" s="197" t="s">
        <v>362</v>
      </c>
      <c r="C28" s="124" t="s">
        <v>429</v>
      </c>
      <c r="D28" s="125"/>
      <c r="E28" s="125"/>
      <c r="F28" s="125"/>
      <c r="G28" s="125"/>
      <c r="H28" s="117"/>
      <c r="I28" s="117"/>
      <c r="J28" s="117"/>
      <c r="K28" s="117"/>
      <c r="L28" s="117"/>
      <c r="M28" s="117"/>
      <c r="N28" s="117"/>
      <c r="O28" s="117"/>
      <c r="P28" s="117"/>
      <c r="Q28" s="117"/>
      <c r="R28" s="117"/>
      <c r="S28" s="126"/>
      <c r="T28" s="126"/>
      <c r="U28" s="126"/>
      <c r="V28" s="126"/>
    </row>
    <row r="29" spans="1:22" s="119" customFormat="1" ht="33.75" customHeight="1" x14ac:dyDescent="0.2">
      <c r="A29" s="127" t="s">
        <v>56</v>
      </c>
      <c r="B29" s="197" t="s">
        <v>363</v>
      </c>
      <c r="C29" s="124" t="s">
        <v>429</v>
      </c>
      <c r="D29" s="125"/>
      <c r="E29" s="125"/>
      <c r="F29" s="125"/>
      <c r="G29" s="125"/>
      <c r="H29" s="117"/>
      <c r="I29" s="117"/>
      <c r="J29" s="117"/>
      <c r="K29" s="117"/>
      <c r="L29" s="117"/>
      <c r="M29" s="117"/>
      <c r="N29" s="117"/>
      <c r="O29" s="117"/>
      <c r="P29" s="117"/>
      <c r="Q29" s="117"/>
      <c r="R29" s="117"/>
      <c r="S29" s="126"/>
      <c r="T29" s="126"/>
      <c r="U29" s="126"/>
      <c r="V29" s="126"/>
    </row>
    <row r="30" spans="1:22" s="119" customFormat="1" ht="33.75" customHeight="1" x14ac:dyDescent="0.2">
      <c r="A30" s="127" t="s">
        <v>54</v>
      </c>
      <c r="B30" s="197" t="s">
        <v>364</v>
      </c>
      <c r="C30" s="124" t="s">
        <v>429</v>
      </c>
      <c r="D30" s="125"/>
      <c r="E30" s="125"/>
      <c r="F30" s="125"/>
      <c r="G30" s="125"/>
      <c r="H30" s="117"/>
      <c r="I30" s="117"/>
      <c r="J30" s="117"/>
      <c r="K30" s="117"/>
      <c r="L30" s="117"/>
      <c r="M30" s="117"/>
      <c r="N30" s="117"/>
      <c r="O30" s="117"/>
      <c r="P30" s="117"/>
      <c r="Q30" s="117"/>
      <c r="R30" s="117"/>
      <c r="S30" s="126"/>
      <c r="T30" s="126"/>
      <c r="U30" s="126"/>
      <c r="V30" s="126"/>
    </row>
    <row r="31" spans="1:22" s="119" customFormat="1" ht="32.25" customHeight="1" x14ac:dyDescent="0.2">
      <c r="A31" s="127" t="s">
        <v>71</v>
      </c>
      <c r="B31" s="197" t="s">
        <v>365</v>
      </c>
      <c r="C31" s="124" t="s">
        <v>432</v>
      </c>
      <c r="D31" s="125"/>
      <c r="E31" s="125"/>
      <c r="F31" s="125"/>
      <c r="G31" s="125"/>
      <c r="H31" s="117"/>
      <c r="I31" s="117"/>
      <c r="J31" s="117"/>
      <c r="K31" s="117"/>
      <c r="L31" s="117"/>
      <c r="M31" s="117"/>
      <c r="N31" s="117"/>
      <c r="O31" s="117"/>
      <c r="P31" s="117"/>
      <c r="Q31" s="117"/>
      <c r="R31" s="117"/>
      <c r="S31" s="126"/>
      <c r="T31" s="126"/>
      <c r="U31" s="126"/>
      <c r="V31" s="126"/>
    </row>
    <row r="32" spans="1:22" s="119" customFormat="1" ht="33.75" customHeight="1" x14ac:dyDescent="0.2">
      <c r="A32" s="127" t="s">
        <v>69</v>
      </c>
      <c r="B32" s="197" t="s">
        <v>366</v>
      </c>
      <c r="C32" s="124" t="s">
        <v>429</v>
      </c>
      <c r="D32" s="125"/>
      <c r="E32" s="125"/>
      <c r="F32" s="125"/>
      <c r="G32" s="125"/>
      <c r="H32" s="117"/>
      <c r="I32" s="117"/>
      <c r="J32" s="117"/>
      <c r="K32" s="117"/>
      <c r="L32" s="117"/>
      <c r="M32" s="117"/>
      <c r="N32" s="117"/>
      <c r="O32" s="117"/>
      <c r="P32" s="117"/>
      <c r="Q32" s="117"/>
      <c r="R32" s="117"/>
      <c r="S32" s="126"/>
      <c r="T32" s="126"/>
      <c r="U32" s="126"/>
      <c r="V32" s="126"/>
    </row>
    <row r="33" spans="1:22" s="119" customFormat="1" ht="79.5" customHeight="1" x14ac:dyDescent="0.2">
      <c r="A33" s="127" t="s">
        <v>68</v>
      </c>
      <c r="B33" s="197" t="s">
        <v>367</v>
      </c>
      <c r="C33" s="124" t="s">
        <v>433</v>
      </c>
      <c r="D33" s="125"/>
      <c r="E33" s="125"/>
      <c r="F33" s="125"/>
      <c r="G33" s="125"/>
      <c r="H33" s="117"/>
      <c r="I33" s="117"/>
      <c r="J33" s="117"/>
      <c r="K33" s="117"/>
      <c r="L33" s="117"/>
      <c r="M33" s="117"/>
      <c r="N33" s="117"/>
      <c r="O33" s="117"/>
      <c r="P33" s="117"/>
      <c r="Q33" s="117"/>
      <c r="R33" s="117"/>
      <c r="S33" s="126"/>
      <c r="T33" s="126"/>
      <c r="U33" s="126"/>
      <c r="V33" s="126"/>
    </row>
    <row r="34" spans="1:22" ht="93.75" customHeight="1" x14ac:dyDescent="0.25">
      <c r="A34" s="127" t="s">
        <v>381</v>
      </c>
      <c r="B34" s="197" t="s">
        <v>368</v>
      </c>
      <c r="C34" s="124" t="s">
        <v>429</v>
      </c>
      <c r="D34" s="128"/>
      <c r="E34" s="128"/>
      <c r="F34" s="128"/>
      <c r="G34" s="128"/>
      <c r="H34" s="128"/>
      <c r="I34" s="128"/>
      <c r="J34" s="128"/>
      <c r="K34" s="128"/>
      <c r="L34" s="128"/>
      <c r="M34" s="128"/>
      <c r="N34" s="128"/>
      <c r="O34" s="128"/>
      <c r="P34" s="128"/>
      <c r="Q34" s="128"/>
      <c r="R34" s="128"/>
      <c r="S34" s="128"/>
      <c r="T34" s="128"/>
      <c r="U34" s="128"/>
      <c r="V34" s="128"/>
    </row>
    <row r="35" spans="1:22" ht="48.75" customHeight="1" x14ac:dyDescent="0.25">
      <c r="A35" s="127" t="s">
        <v>371</v>
      </c>
      <c r="B35" s="197" t="s">
        <v>70</v>
      </c>
      <c r="C35" s="124" t="s">
        <v>429</v>
      </c>
      <c r="D35" s="128"/>
      <c r="E35" s="128"/>
      <c r="F35" s="128"/>
      <c r="G35" s="128"/>
      <c r="H35" s="128"/>
      <c r="I35" s="128"/>
      <c r="J35" s="128"/>
      <c r="K35" s="128"/>
      <c r="L35" s="128"/>
      <c r="M35" s="128"/>
      <c r="N35" s="128"/>
      <c r="O35" s="128"/>
      <c r="P35" s="128"/>
      <c r="Q35" s="128"/>
      <c r="R35" s="128"/>
      <c r="S35" s="128"/>
      <c r="T35" s="128"/>
      <c r="U35" s="128"/>
      <c r="V35" s="128"/>
    </row>
    <row r="36" spans="1:22" ht="33.75" customHeight="1" x14ac:dyDescent="0.25">
      <c r="A36" s="127" t="s">
        <v>382</v>
      </c>
      <c r="B36" s="197" t="s">
        <v>369</v>
      </c>
      <c r="C36" s="124" t="s">
        <v>429</v>
      </c>
      <c r="D36" s="128"/>
      <c r="E36" s="128"/>
      <c r="F36" s="128"/>
      <c r="G36" s="128"/>
      <c r="H36" s="128"/>
      <c r="I36" s="128"/>
      <c r="J36" s="128"/>
      <c r="K36" s="128"/>
      <c r="L36" s="128"/>
      <c r="M36" s="128"/>
      <c r="N36" s="128"/>
      <c r="O36" s="128"/>
      <c r="P36" s="128"/>
      <c r="Q36" s="128"/>
      <c r="R36" s="128"/>
      <c r="S36" s="128"/>
      <c r="T36" s="128"/>
      <c r="U36" s="128"/>
      <c r="V36" s="128"/>
    </row>
    <row r="37" spans="1:22" ht="17.25" customHeight="1" x14ac:dyDescent="0.25">
      <c r="A37" s="127" t="s">
        <v>372</v>
      </c>
      <c r="B37" s="197" t="s">
        <v>370</v>
      </c>
      <c r="C37" s="124" t="s">
        <v>432</v>
      </c>
      <c r="D37" s="128"/>
      <c r="E37" s="128"/>
      <c r="F37" s="128"/>
      <c r="G37" s="128"/>
      <c r="H37" s="128"/>
      <c r="I37" s="128"/>
      <c r="J37" s="128"/>
      <c r="K37" s="128"/>
      <c r="L37" s="128"/>
      <c r="M37" s="128"/>
      <c r="N37" s="128"/>
      <c r="O37" s="128"/>
      <c r="P37" s="128"/>
      <c r="Q37" s="128"/>
      <c r="R37" s="128"/>
      <c r="S37" s="128"/>
      <c r="T37" s="128"/>
      <c r="U37" s="128"/>
      <c r="V37" s="128"/>
    </row>
    <row r="38" spans="1:22" ht="18.75" customHeight="1" x14ac:dyDescent="0.25">
      <c r="A38" s="127" t="s">
        <v>383</v>
      </c>
      <c r="B38" s="197" t="s">
        <v>228</v>
      </c>
      <c r="C38" s="124" t="s">
        <v>429</v>
      </c>
      <c r="D38" s="128"/>
      <c r="E38" s="128"/>
      <c r="F38" s="128"/>
      <c r="G38" s="128"/>
      <c r="H38" s="128"/>
      <c r="I38" s="128"/>
      <c r="J38" s="128"/>
      <c r="K38" s="128"/>
      <c r="L38" s="128"/>
      <c r="M38" s="128"/>
      <c r="N38" s="128"/>
      <c r="O38" s="128"/>
      <c r="P38" s="128"/>
      <c r="Q38" s="128"/>
      <c r="R38" s="128"/>
      <c r="S38" s="128"/>
      <c r="T38" s="128"/>
      <c r="U38" s="128"/>
      <c r="V38" s="128"/>
    </row>
    <row r="39" spans="1:22" ht="10.5" customHeight="1" x14ac:dyDescent="0.25">
      <c r="A39" s="371"/>
      <c r="B39" s="372"/>
      <c r="C39" s="373"/>
      <c r="D39" s="128"/>
      <c r="E39" s="128"/>
      <c r="F39" s="128"/>
      <c r="G39" s="128"/>
      <c r="H39" s="128"/>
      <c r="I39" s="128"/>
      <c r="J39" s="128"/>
      <c r="K39" s="128"/>
      <c r="L39" s="128"/>
      <c r="M39" s="128"/>
      <c r="N39" s="128"/>
      <c r="O39" s="128"/>
      <c r="P39" s="128"/>
      <c r="Q39" s="128"/>
      <c r="R39" s="128"/>
      <c r="S39" s="128"/>
      <c r="T39" s="128"/>
      <c r="U39" s="128"/>
      <c r="V39" s="128"/>
    </row>
    <row r="40" spans="1:22" ht="173.25" x14ac:dyDescent="0.25">
      <c r="A40" s="127" t="s">
        <v>373</v>
      </c>
      <c r="B40" s="197" t="s">
        <v>424</v>
      </c>
      <c r="C40" s="194" t="s">
        <v>533</v>
      </c>
      <c r="D40" s="128"/>
      <c r="E40" s="128"/>
      <c r="F40" s="128"/>
      <c r="G40" s="128"/>
      <c r="H40" s="128"/>
      <c r="I40" s="128"/>
      <c r="J40" s="128"/>
      <c r="K40" s="128"/>
      <c r="L40" s="128"/>
      <c r="M40" s="128"/>
      <c r="N40" s="128"/>
      <c r="O40" s="128"/>
      <c r="P40" s="128"/>
      <c r="Q40" s="128"/>
      <c r="R40" s="128"/>
      <c r="S40" s="128"/>
      <c r="T40" s="128"/>
      <c r="U40" s="128"/>
      <c r="V40" s="128"/>
    </row>
    <row r="41" spans="1:22" ht="96.75" customHeight="1" x14ac:dyDescent="0.25">
      <c r="A41" s="127" t="s">
        <v>384</v>
      </c>
      <c r="B41" s="197" t="s">
        <v>406</v>
      </c>
      <c r="C41" s="198" t="s">
        <v>429</v>
      </c>
      <c r="D41" s="128"/>
      <c r="E41" s="128"/>
      <c r="F41" s="128"/>
      <c r="G41" s="128"/>
      <c r="H41" s="128"/>
      <c r="I41" s="128"/>
      <c r="J41" s="128"/>
      <c r="K41" s="128"/>
      <c r="L41" s="128"/>
      <c r="M41" s="128"/>
      <c r="N41" s="128"/>
      <c r="O41" s="128"/>
      <c r="P41" s="128"/>
      <c r="Q41" s="128"/>
      <c r="R41" s="128"/>
      <c r="S41" s="128"/>
      <c r="T41" s="128"/>
      <c r="U41" s="128"/>
      <c r="V41" s="128"/>
    </row>
    <row r="42" spans="1:22" ht="66" customHeight="1" x14ac:dyDescent="0.25">
      <c r="A42" s="127" t="s">
        <v>374</v>
      </c>
      <c r="B42" s="197" t="s">
        <v>421</v>
      </c>
      <c r="C42" s="124" t="s">
        <v>429</v>
      </c>
      <c r="D42" s="128"/>
      <c r="E42" s="128"/>
      <c r="F42" s="128"/>
      <c r="G42" s="128"/>
      <c r="H42" s="128"/>
      <c r="I42" s="128"/>
      <c r="J42" s="128"/>
      <c r="K42" s="128"/>
      <c r="L42" s="128"/>
      <c r="M42" s="128"/>
      <c r="N42" s="128"/>
      <c r="O42" s="128"/>
      <c r="P42" s="128"/>
      <c r="Q42" s="128"/>
      <c r="R42" s="128"/>
      <c r="S42" s="128"/>
      <c r="T42" s="128"/>
      <c r="U42" s="128"/>
      <c r="V42" s="128"/>
    </row>
    <row r="43" spans="1:22" ht="175.5" customHeight="1" x14ac:dyDescent="0.25">
      <c r="A43" s="127" t="s">
        <v>387</v>
      </c>
      <c r="B43" s="197" t="s">
        <v>388</v>
      </c>
      <c r="C43" s="124" t="s">
        <v>429</v>
      </c>
      <c r="D43" s="128"/>
      <c r="E43" s="128"/>
      <c r="F43" s="128"/>
      <c r="G43" s="128"/>
      <c r="H43" s="128"/>
      <c r="I43" s="128"/>
      <c r="J43" s="128"/>
      <c r="K43" s="128"/>
      <c r="L43" s="128"/>
      <c r="M43" s="128"/>
      <c r="N43" s="128"/>
      <c r="O43" s="128"/>
      <c r="P43" s="128"/>
      <c r="Q43" s="128"/>
      <c r="R43" s="128"/>
      <c r="S43" s="128"/>
      <c r="T43" s="128"/>
      <c r="U43" s="128"/>
      <c r="V43" s="128"/>
    </row>
    <row r="44" spans="1:22" ht="97.5" customHeight="1" x14ac:dyDescent="0.25">
      <c r="A44" s="127" t="s">
        <v>375</v>
      </c>
      <c r="B44" s="197" t="s">
        <v>412</v>
      </c>
      <c r="C44" s="124" t="s">
        <v>438</v>
      </c>
      <c r="D44" s="128"/>
      <c r="E44" s="128"/>
      <c r="F44" s="128"/>
      <c r="G44" s="128"/>
      <c r="H44" s="128"/>
      <c r="I44" s="128"/>
      <c r="J44" s="128"/>
      <c r="K44" s="128"/>
      <c r="L44" s="128"/>
      <c r="M44" s="128"/>
      <c r="N44" s="128"/>
      <c r="O44" s="128"/>
      <c r="P44" s="128"/>
      <c r="Q44" s="128"/>
      <c r="R44" s="128"/>
      <c r="S44" s="128"/>
      <c r="T44" s="128"/>
      <c r="U44" s="128"/>
      <c r="V44" s="128"/>
    </row>
    <row r="45" spans="1:22" ht="80.25" customHeight="1" x14ac:dyDescent="0.25">
      <c r="A45" s="127" t="s">
        <v>407</v>
      </c>
      <c r="B45" s="197" t="s">
        <v>413</v>
      </c>
      <c r="C45" s="124" t="s">
        <v>429</v>
      </c>
      <c r="D45" s="128"/>
      <c r="E45" s="128"/>
      <c r="F45" s="128"/>
      <c r="G45" s="128"/>
      <c r="H45" s="128"/>
      <c r="I45" s="128"/>
      <c r="J45" s="128"/>
      <c r="K45" s="128"/>
      <c r="L45" s="128"/>
      <c r="M45" s="128"/>
      <c r="N45" s="128"/>
      <c r="O45" s="128"/>
      <c r="P45" s="128"/>
      <c r="Q45" s="128"/>
      <c r="R45" s="128"/>
      <c r="S45" s="128"/>
      <c r="T45" s="128"/>
      <c r="U45" s="128"/>
      <c r="V45" s="128"/>
    </row>
    <row r="46" spans="1:22" ht="95.25" customHeight="1" x14ac:dyDescent="0.25">
      <c r="A46" s="127" t="s">
        <v>376</v>
      </c>
      <c r="B46" s="197" t="s">
        <v>414</v>
      </c>
      <c r="C46" s="124" t="s">
        <v>438</v>
      </c>
      <c r="D46" s="128"/>
      <c r="E46" s="128"/>
      <c r="F46" s="128"/>
      <c r="G46" s="128"/>
      <c r="H46" s="128"/>
      <c r="I46" s="128"/>
      <c r="J46" s="128"/>
      <c r="K46" s="128"/>
      <c r="L46" s="128"/>
      <c r="M46" s="128"/>
      <c r="N46" s="128"/>
      <c r="O46" s="128"/>
      <c r="P46" s="128"/>
      <c r="Q46" s="128"/>
      <c r="R46" s="128"/>
      <c r="S46" s="128"/>
      <c r="T46" s="128"/>
      <c r="U46" s="128"/>
      <c r="V46" s="128"/>
    </row>
    <row r="47" spans="1:22" ht="11.25" customHeight="1" x14ac:dyDescent="0.25">
      <c r="A47" s="371"/>
      <c r="B47" s="372"/>
      <c r="C47" s="373"/>
      <c r="D47" s="128"/>
      <c r="E47" s="128"/>
      <c r="F47" s="128"/>
      <c r="G47" s="128"/>
      <c r="H47" s="128"/>
      <c r="I47" s="128"/>
      <c r="J47" s="128"/>
      <c r="K47" s="128"/>
      <c r="L47" s="128"/>
      <c r="M47" s="128"/>
      <c r="N47" s="128"/>
      <c r="O47" s="128"/>
      <c r="P47" s="128"/>
      <c r="Q47" s="128"/>
      <c r="R47" s="128"/>
      <c r="S47" s="128"/>
      <c r="T47" s="128"/>
      <c r="U47" s="128"/>
      <c r="V47" s="128"/>
    </row>
    <row r="48" spans="1:22" ht="49.5" customHeight="1" x14ac:dyDescent="0.25">
      <c r="A48" s="127" t="s">
        <v>408</v>
      </c>
      <c r="B48" s="197" t="s">
        <v>422</v>
      </c>
      <c r="C48" s="310">
        <v>11.746071199999999</v>
      </c>
      <c r="D48" s="128"/>
      <c r="E48" s="128"/>
      <c r="F48" s="128"/>
      <c r="G48" s="128"/>
      <c r="H48" s="128"/>
      <c r="I48" s="128"/>
      <c r="J48" s="128"/>
      <c r="K48" s="128"/>
      <c r="L48" s="128"/>
      <c r="M48" s="128"/>
      <c r="N48" s="128"/>
      <c r="O48" s="128"/>
      <c r="P48" s="128"/>
      <c r="Q48" s="128"/>
      <c r="R48" s="128"/>
      <c r="S48" s="128"/>
      <c r="T48" s="128"/>
      <c r="U48" s="128"/>
      <c r="V48" s="128"/>
    </row>
    <row r="49" spans="1:22" ht="47.25" customHeight="1" x14ac:dyDescent="0.25">
      <c r="A49" s="127" t="s">
        <v>377</v>
      </c>
      <c r="B49" s="197" t="s">
        <v>423</v>
      </c>
      <c r="C49" s="310">
        <v>9.8517510000000001</v>
      </c>
      <c r="D49" s="128"/>
      <c r="E49" s="128"/>
      <c r="F49" s="128"/>
      <c r="G49" s="128"/>
      <c r="H49" s="128"/>
      <c r="I49" s="128"/>
      <c r="J49" s="128"/>
      <c r="K49" s="128"/>
      <c r="L49" s="128"/>
      <c r="M49" s="128"/>
      <c r="N49" s="128"/>
      <c r="O49" s="128"/>
      <c r="P49" s="128"/>
      <c r="Q49" s="128"/>
      <c r="R49" s="128"/>
      <c r="S49" s="128"/>
      <c r="T49" s="128"/>
      <c r="U49" s="128"/>
      <c r="V49" s="128"/>
    </row>
    <row r="50" spans="1:22"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row>
    <row r="51" spans="1:22"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row>
    <row r="52" spans="1:22"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row>
    <row r="53" spans="1:22"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row>
    <row r="54" spans="1:22"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row>
    <row r="55" spans="1:22"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row>
    <row r="56" spans="1:22"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row>
    <row r="57" spans="1:22"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row>
    <row r="58" spans="1:22"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row>
    <row r="59" spans="1:22"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row>
    <row r="60" spans="1:22"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row>
    <row r="61" spans="1:22"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row>
    <row r="62" spans="1:22"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row>
    <row r="63" spans="1:22"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row>
    <row r="64" spans="1:22"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row>
    <row r="65" spans="1:22"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row>
    <row r="66" spans="1:22"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row>
    <row r="67" spans="1:22"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row>
    <row r="68" spans="1:22"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row>
    <row r="69" spans="1:22"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row>
    <row r="70" spans="1:22"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row>
    <row r="71" spans="1:22"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row>
    <row r="72" spans="1:22"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row>
    <row r="73" spans="1:22"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row>
    <row r="74" spans="1:22"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row>
    <row r="75" spans="1:22"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row>
    <row r="76" spans="1:22"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row>
    <row r="77" spans="1:22"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row>
    <row r="78" spans="1:22"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row>
    <row r="79" spans="1:22"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row>
    <row r="80" spans="1:22"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row>
    <row r="81" spans="1:22"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row>
    <row r="82" spans="1:22"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row>
    <row r="83" spans="1:22"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row>
    <row r="84" spans="1:22"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row>
    <row r="85" spans="1:22"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row>
    <row r="86" spans="1:22"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row>
    <row r="87" spans="1:22"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row>
    <row r="88" spans="1:22"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row>
    <row r="89" spans="1:22"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row>
    <row r="90" spans="1:22"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row>
    <row r="91" spans="1:22"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row>
    <row r="92" spans="1:22"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row>
    <row r="93" spans="1:22"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row>
    <row r="94" spans="1:22"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row>
    <row r="95" spans="1:22"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row>
    <row r="96" spans="1:22"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row>
    <row r="97" spans="1:22"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row>
    <row r="98" spans="1:22"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row>
    <row r="99" spans="1:22"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row>
    <row r="100" spans="1:22"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row>
    <row r="101" spans="1:22"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row>
    <row r="102" spans="1:22"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row>
    <row r="103" spans="1:22"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row>
    <row r="104" spans="1:22"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row>
    <row r="105" spans="1:22"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row>
    <row r="106" spans="1:22"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row>
    <row r="107" spans="1:22"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row>
    <row r="108" spans="1:22"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row>
    <row r="109" spans="1:22"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row>
    <row r="110" spans="1:22"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row>
    <row r="111" spans="1:22"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row>
    <row r="112" spans="1:22"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row>
    <row r="113" spans="1:22"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row>
    <row r="114" spans="1:22"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row>
    <row r="115" spans="1:22"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row>
    <row r="116" spans="1:22"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row>
    <row r="117" spans="1:22"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row>
    <row r="118" spans="1:22"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row>
    <row r="119" spans="1:22"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row>
    <row r="120" spans="1:22"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row>
    <row r="121" spans="1:22"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row>
    <row r="122" spans="1:22"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row>
    <row r="123" spans="1:22"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row>
    <row r="124" spans="1:22"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row>
    <row r="125" spans="1:22"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row>
    <row r="126" spans="1:22"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row>
    <row r="127" spans="1:22"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row>
    <row r="128" spans="1:22"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row>
    <row r="129" spans="1:22"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row>
    <row r="130" spans="1:22"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row>
    <row r="131" spans="1:22"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row>
    <row r="132" spans="1:22"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row>
    <row r="133" spans="1:22"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row>
    <row r="134" spans="1:22"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row>
    <row r="135" spans="1:22"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row>
    <row r="136" spans="1:22"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row>
    <row r="137" spans="1:22"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row>
    <row r="138" spans="1:22"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row>
    <row r="139" spans="1:22"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row>
    <row r="140" spans="1:22"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row>
    <row r="141" spans="1:22"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row>
    <row r="142" spans="1:22"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row>
    <row r="143" spans="1:22"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row>
    <row r="144" spans="1:22"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row>
    <row r="145" spans="1:22"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row>
    <row r="146" spans="1:22"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row>
    <row r="147" spans="1:22"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row>
    <row r="148" spans="1:22"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row>
    <row r="149" spans="1:22"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row>
    <row r="150" spans="1:22"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row>
    <row r="151" spans="1:22"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row>
    <row r="152" spans="1:22"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row>
    <row r="153" spans="1:22"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row>
    <row r="154" spans="1:22"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row>
    <row r="155" spans="1:22"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row>
    <row r="156" spans="1:22"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row>
    <row r="157" spans="1:22"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row>
    <row r="158" spans="1:22"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row>
    <row r="159" spans="1:22"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row>
    <row r="160" spans="1:22"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row>
    <row r="161" spans="1:22"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row>
    <row r="162" spans="1:22"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row>
    <row r="163" spans="1:22"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row>
    <row r="164" spans="1:22"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row>
    <row r="165" spans="1:22"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row>
    <row r="166" spans="1:22"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row>
    <row r="167" spans="1:22"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row>
    <row r="168" spans="1:22"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row>
    <row r="169" spans="1:22"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row>
    <row r="170" spans="1:22"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row>
    <row r="171" spans="1:22"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row>
    <row r="172" spans="1:22"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row>
    <row r="173" spans="1:22"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row>
    <row r="174" spans="1:22"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row>
    <row r="175" spans="1:22"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row>
    <row r="176" spans="1:22"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row>
    <row r="177" spans="1:22"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row>
    <row r="178" spans="1:22"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row>
    <row r="179" spans="1:22"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row>
    <row r="180" spans="1:22"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row>
    <row r="181" spans="1:22"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row>
    <row r="182" spans="1:22"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row>
    <row r="183" spans="1:22"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row>
    <row r="184" spans="1:22"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row>
    <row r="185" spans="1:22"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row>
    <row r="186" spans="1:22"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row>
    <row r="187" spans="1:22"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row>
    <row r="188" spans="1:22"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row>
    <row r="189" spans="1:22"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row>
    <row r="190" spans="1:22"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row>
    <row r="191" spans="1:22"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row>
    <row r="192" spans="1:22"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row>
    <row r="193" spans="1:22"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row>
    <row r="194" spans="1:22"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row>
    <row r="195" spans="1:22"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row>
    <row r="196" spans="1:22"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row>
    <row r="197" spans="1:22"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row>
    <row r="198" spans="1:22"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row>
    <row r="199" spans="1:22"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row>
    <row r="200" spans="1:22"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row>
    <row r="201" spans="1:22"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row>
    <row r="202" spans="1:22"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row>
    <row r="203" spans="1:22"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row>
    <row r="204" spans="1:22"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row>
    <row r="205" spans="1:22"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row>
    <row r="206" spans="1:22"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row>
    <row r="207" spans="1:22"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row>
    <row r="208" spans="1:22"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row>
    <row r="209" spans="1:22"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row>
    <row r="210" spans="1:22"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row>
    <row r="211" spans="1:22"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row>
    <row r="212" spans="1:22"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row>
    <row r="213" spans="1:22"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row>
    <row r="214" spans="1:22"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row>
    <row r="215" spans="1:22"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row>
    <row r="216" spans="1:22"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row>
    <row r="217" spans="1:22"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row>
    <row r="218" spans="1:22"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row>
    <row r="219" spans="1:22"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row>
    <row r="220" spans="1:22"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row>
    <row r="221" spans="1:22"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row>
    <row r="222" spans="1:22"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row>
    <row r="223" spans="1:22"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row>
    <row r="224" spans="1:22"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row>
    <row r="225" spans="1:22"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row>
    <row r="226" spans="1:22"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row>
    <row r="227" spans="1:22"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row>
    <row r="228" spans="1:22"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row>
    <row r="229" spans="1:22"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row>
    <row r="230" spans="1:22"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row>
    <row r="231" spans="1:22"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row>
    <row r="232" spans="1:22"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row>
    <row r="233" spans="1:22"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row>
    <row r="234" spans="1:22"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row>
    <row r="235" spans="1:22"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row>
    <row r="236" spans="1:22"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row>
    <row r="237" spans="1:22"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row>
    <row r="238" spans="1:22"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row>
    <row r="239" spans="1:22"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row>
    <row r="240" spans="1:22"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row>
    <row r="241" spans="1:22"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row>
    <row r="242" spans="1:22"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row>
    <row r="243" spans="1:22"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row>
    <row r="244" spans="1:22"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row>
    <row r="245" spans="1:22"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row>
    <row r="246" spans="1:22"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row>
    <row r="247" spans="1:22"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row>
    <row r="248" spans="1:22"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row>
    <row r="249" spans="1:22"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row>
    <row r="250" spans="1:22"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row>
    <row r="251" spans="1:22"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row>
    <row r="252" spans="1:22"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row>
    <row r="253" spans="1:22"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row>
    <row r="254" spans="1:22"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row>
    <row r="255" spans="1:22"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row>
    <row r="256" spans="1:22"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row>
    <row r="257" spans="1:22"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row>
    <row r="258" spans="1:22"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row>
    <row r="259" spans="1:22"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row>
    <row r="260" spans="1:22"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row>
    <row r="261" spans="1:22"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row>
    <row r="262" spans="1:22"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row>
    <row r="263" spans="1:22"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row>
    <row r="264" spans="1:22"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row>
    <row r="265" spans="1:22"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row>
    <row r="266" spans="1:22"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row>
    <row r="267" spans="1:22"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row>
    <row r="268" spans="1:22"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row>
    <row r="269" spans="1:22"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row>
    <row r="270" spans="1:22"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row>
    <row r="271" spans="1:22"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row>
    <row r="272" spans="1:22"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row>
    <row r="273" spans="1:22"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row>
    <row r="274" spans="1:22"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row>
    <row r="275" spans="1:22"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row>
    <row r="276" spans="1:22"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row>
    <row r="277" spans="1:22"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row>
    <row r="278" spans="1:22"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row>
    <row r="279" spans="1:22"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row>
    <row r="280" spans="1:22"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row>
    <row r="281" spans="1:22"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row>
    <row r="282" spans="1:22"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row>
    <row r="283" spans="1:22"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row>
    <row r="284" spans="1:22"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row>
    <row r="285" spans="1:22"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row>
    <row r="286" spans="1:22"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row>
    <row r="287" spans="1:22"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row>
    <row r="288" spans="1:22"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row>
    <row r="289" spans="1:22"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row>
    <row r="290" spans="1:22"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row>
    <row r="291" spans="1:22"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row>
    <row r="292" spans="1:22"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row>
    <row r="293" spans="1:22"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row>
    <row r="294" spans="1:22"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row>
    <row r="295" spans="1:22"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row>
    <row r="296" spans="1:22"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row>
    <row r="297" spans="1:22"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row>
    <row r="298" spans="1:22"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row>
    <row r="299" spans="1:22"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row>
    <row r="300" spans="1:22"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row>
    <row r="301" spans="1:22"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row>
    <row r="302" spans="1:22"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row>
    <row r="303" spans="1:22"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row>
    <row r="304" spans="1:22"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row>
    <row r="305" spans="1:22"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row>
    <row r="306" spans="1:22"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row>
    <row r="307" spans="1:22"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row>
    <row r="308" spans="1:22"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row>
    <row r="309" spans="1:22"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row>
    <row r="310" spans="1:22"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row>
    <row r="311" spans="1:22"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row>
    <row r="312" spans="1:22"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row>
    <row r="313" spans="1:22"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row>
    <row r="314" spans="1:22"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row>
    <row r="315" spans="1:22"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row>
    <row r="316" spans="1:22"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row>
    <row r="317" spans="1:22"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row>
    <row r="318" spans="1:22"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row>
    <row r="319" spans="1:22"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row>
    <row r="320" spans="1:22"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row>
    <row r="321" spans="1:22"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row>
    <row r="322" spans="1:22"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row>
    <row r="323" spans="1:22"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row>
    <row r="324" spans="1:22"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row>
    <row r="325" spans="1:22"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row>
    <row r="326" spans="1:22"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row>
    <row r="327" spans="1:22"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row>
    <row r="328" spans="1:22"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row>
    <row r="329" spans="1:22"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row>
    <row r="330" spans="1:22"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row>
    <row r="331" spans="1:22"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row>
    <row r="332" spans="1:22"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row>
    <row r="333" spans="1:22"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row>
    <row r="334" spans="1:22"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row>
    <row r="335" spans="1:22"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row>
    <row r="336" spans="1:22"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row>
    <row r="337" spans="1:22"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row>
    <row r="338" spans="1:22"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6" zoomScale="70" zoomScaleSheetLayoutView="7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8" width="20.5703125" style="137" customWidth="1"/>
    <col min="9" max="9" width="20.5703125" style="129" customWidth="1"/>
    <col min="10" max="10" width="20.5703125" style="137" customWidth="1"/>
    <col min="11" max="11" width="16" style="129" customWidth="1"/>
    <col min="12" max="12" width="20.5703125" style="129" customWidth="1"/>
    <col min="13" max="13" width="21.28515625" style="137"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100" customFormat="1" ht="18.75" customHeight="1" x14ac:dyDescent="0.2">
      <c r="A1" s="111"/>
      <c r="H1" s="133"/>
      <c r="J1" s="133"/>
      <c r="M1" s="133"/>
      <c r="S1" s="112" t="s">
        <v>67</v>
      </c>
    </row>
    <row r="2" spans="1:28" s="100" customFormat="1" ht="18.75" customHeight="1" x14ac:dyDescent="0.3">
      <c r="A2" s="111"/>
      <c r="H2" s="133"/>
      <c r="J2" s="133"/>
      <c r="M2" s="133"/>
      <c r="S2" s="113" t="s">
        <v>10</v>
      </c>
    </row>
    <row r="3" spans="1:28" s="100" customFormat="1" ht="18.75" x14ac:dyDescent="0.3">
      <c r="H3" s="133"/>
      <c r="J3" s="133"/>
      <c r="M3" s="133"/>
      <c r="S3" s="113" t="str">
        <f>'1. паспорт местоположение'!C3</f>
        <v>от «05» мая 2016 г. №380</v>
      </c>
    </row>
    <row r="4" spans="1:28" s="100"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100" customFormat="1" ht="15.75" x14ac:dyDescent="0.2">
      <c r="A5" s="114"/>
      <c r="H5" s="133"/>
      <c r="J5" s="133"/>
      <c r="M5" s="133"/>
    </row>
    <row r="6" spans="1:28" s="100" customFormat="1" ht="18.75" x14ac:dyDescent="0.2">
      <c r="A6" s="378" t="s">
        <v>9</v>
      </c>
      <c r="B6" s="378"/>
      <c r="C6" s="378"/>
      <c r="D6" s="378"/>
      <c r="E6" s="378"/>
      <c r="F6" s="378"/>
      <c r="G6" s="378"/>
      <c r="H6" s="378"/>
      <c r="I6" s="378"/>
      <c r="J6" s="378"/>
      <c r="K6" s="378"/>
      <c r="L6" s="378"/>
      <c r="M6" s="378"/>
      <c r="N6" s="378"/>
      <c r="O6" s="378"/>
      <c r="P6" s="378"/>
      <c r="Q6" s="378"/>
      <c r="R6" s="378"/>
      <c r="S6" s="378"/>
      <c r="T6" s="99"/>
      <c r="U6" s="99"/>
      <c r="V6" s="99"/>
      <c r="W6" s="99"/>
      <c r="X6" s="99"/>
      <c r="Y6" s="99"/>
      <c r="Z6" s="99"/>
      <c r="AA6" s="99"/>
      <c r="AB6" s="99"/>
    </row>
    <row r="7" spans="1:28" s="100" customFormat="1" ht="18.75" x14ac:dyDescent="0.2">
      <c r="A7" s="378"/>
      <c r="B7" s="378"/>
      <c r="C7" s="378"/>
      <c r="D7" s="378"/>
      <c r="E7" s="378"/>
      <c r="F7" s="378"/>
      <c r="G7" s="378"/>
      <c r="H7" s="378"/>
      <c r="I7" s="378"/>
      <c r="J7" s="378"/>
      <c r="K7" s="378"/>
      <c r="L7" s="378"/>
      <c r="M7" s="378"/>
      <c r="N7" s="378"/>
      <c r="O7" s="378"/>
      <c r="P7" s="378"/>
      <c r="Q7" s="378"/>
      <c r="R7" s="378"/>
      <c r="S7" s="378"/>
      <c r="T7" s="99"/>
      <c r="U7" s="99"/>
      <c r="V7" s="99"/>
      <c r="W7" s="99"/>
      <c r="X7" s="99"/>
      <c r="Y7" s="99"/>
      <c r="Z7" s="99"/>
      <c r="AA7" s="99"/>
      <c r="AB7" s="99"/>
    </row>
    <row r="8" spans="1:28" s="100"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99"/>
      <c r="U8" s="99"/>
      <c r="V8" s="99"/>
      <c r="W8" s="99"/>
      <c r="X8" s="99"/>
      <c r="Y8" s="99"/>
      <c r="Z8" s="99"/>
      <c r="AA8" s="99"/>
      <c r="AB8" s="99"/>
    </row>
    <row r="9" spans="1:28" s="100" customFormat="1" ht="18.75" x14ac:dyDescent="0.2">
      <c r="A9" s="380" t="s">
        <v>8</v>
      </c>
      <c r="B9" s="380"/>
      <c r="C9" s="380"/>
      <c r="D9" s="380"/>
      <c r="E9" s="380"/>
      <c r="F9" s="380"/>
      <c r="G9" s="380"/>
      <c r="H9" s="380"/>
      <c r="I9" s="380"/>
      <c r="J9" s="380"/>
      <c r="K9" s="380"/>
      <c r="L9" s="380"/>
      <c r="M9" s="380"/>
      <c r="N9" s="380"/>
      <c r="O9" s="380"/>
      <c r="P9" s="380"/>
      <c r="Q9" s="380"/>
      <c r="R9" s="380"/>
      <c r="S9" s="380"/>
      <c r="T9" s="99"/>
      <c r="U9" s="99"/>
      <c r="V9" s="99"/>
      <c r="W9" s="99"/>
      <c r="X9" s="99"/>
      <c r="Y9" s="99"/>
      <c r="Z9" s="99"/>
      <c r="AA9" s="99"/>
      <c r="AB9" s="99"/>
    </row>
    <row r="10" spans="1:28" s="100" customFormat="1" ht="18.75" x14ac:dyDescent="0.2">
      <c r="A10" s="378"/>
      <c r="B10" s="378"/>
      <c r="C10" s="378"/>
      <c r="D10" s="378"/>
      <c r="E10" s="378"/>
      <c r="F10" s="378"/>
      <c r="G10" s="378"/>
      <c r="H10" s="378"/>
      <c r="I10" s="378"/>
      <c r="J10" s="378"/>
      <c r="K10" s="378"/>
      <c r="L10" s="378"/>
      <c r="M10" s="378"/>
      <c r="N10" s="378"/>
      <c r="O10" s="378"/>
      <c r="P10" s="378"/>
      <c r="Q10" s="378"/>
      <c r="R10" s="378"/>
      <c r="S10" s="378"/>
      <c r="T10" s="99"/>
      <c r="U10" s="99"/>
      <c r="V10" s="99"/>
      <c r="W10" s="99"/>
      <c r="X10" s="99"/>
      <c r="Y10" s="99"/>
      <c r="Z10" s="99"/>
      <c r="AA10" s="99"/>
      <c r="AB10" s="99"/>
    </row>
    <row r="11" spans="1:28" s="100" customFormat="1" ht="18.75" x14ac:dyDescent="0.2">
      <c r="A11" s="379" t="str">
        <f>'1. паспорт местоположение'!A12:C12</f>
        <v>N_NS3400.KL.0001</v>
      </c>
      <c r="B11" s="379"/>
      <c r="C11" s="379"/>
      <c r="D11" s="379"/>
      <c r="E11" s="379"/>
      <c r="F11" s="379"/>
      <c r="G11" s="379"/>
      <c r="H11" s="379"/>
      <c r="I11" s="379"/>
      <c r="J11" s="379"/>
      <c r="K11" s="379"/>
      <c r="L11" s="379"/>
      <c r="M11" s="379"/>
      <c r="N11" s="379"/>
      <c r="O11" s="379"/>
      <c r="P11" s="379"/>
      <c r="Q11" s="379"/>
      <c r="R11" s="379"/>
      <c r="S11" s="379"/>
      <c r="T11" s="99"/>
      <c r="U11" s="99"/>
      <c r="V11" s="99"/>
      <c r="W11" s="99"/>
      <c r="X11" s="99"/>
      <c r="Y11" s="99"/>
      <c r="Z11" s="99"/>
      <c r="AA11" s="99"/>
      <c r="AB11" s="99"/>
    </row>
    <row r="12" spans="1:28" s="100"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99"/>
      <c r="U12" s="99"/>
      <c r="V12" s="99"/>
      <c r="W12" s="99"/>
      <c r="X12" s="99"/>
      <c r="Y12" s="99"/>
      <c r="Z12" s="99"/>
      <c r="AA12" s="99"/>
      <c r="AB12" s="99"/>
    </row>
    <row r="13" spans="1:28" s="118"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87"/>
      <c r="U13" s="187"/>
      <c r="V13" s="187"/>
      <c r="W13" s="187"/>
      <c r="X13" s="187"/>
      <c r="Y13" s="187"/>
      <c r="Z13" s="187"/>
      <c r="AA13" s="187"/>
      <c r="AB13" s="187"/>
    </row>
    <row r="14" spans="1:28" s="119" customFormat="1" ht="18" customHeight="1" x14ac:dyDescent="0.2">
      <c r="A14" s="37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379"/>
      <c r="C14" s="379"/>
      <c r="D14" s="379"/>
      <c r="E14" s="379"/>
      <c r="F14" s="379"/>
      <c r="G14" s="379"/>
      <c r="H14" s="379"/>
      <c r="I14" s="379"/>
      <c r="J14" s="379"/>
      <c r="K14" s="379"/>
      <c r="L14" s="379"/>
      <c r="M14" s="379"/>
      <c r="N14" s="379"/>
      <c r="O14" s="379"/>
      <c r="P14" s="379"/>
      <c r="Q14" s="379"/>
      <c r="R14" s="379"/>
      <c r="S14" s="379"/>
      <c r="T14" s="98"/>
      <c r="U14" s="98"/>
      <c r="V14" s="98"/>
      <c r="W14" s="98"/>
      <c r="X14" s="98"/>
      <c r="Y14" s="98"/>
      <c r="Z14" s="98"/>
      <c r="AA14" s="98"/>
      <c r="AB14" s="98"/>
    </row>
    <row r="15" spans="1:28" s="119"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116"/>
      <c r="U15" s="116"/>
      <c r="V15" s="116"/>
      <c r="W15" s="116"/>
      <c r="X15" s="116"/>
      <c r="Y15" s="116"/>
      <c r="Z15" s="116"/>
      <c r="AA15" s="116"/>
      <c r="AB15" s="116"/>
    </row>
    <row r="16" spans="1:28" s="119"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88"/>
      <c r="U16" s="188"/>
      <c r="V16" s="188"/>
      <c r="W16" s="188"/>
      <c r="X16" s="188"/>
      <c r="Y16" s="188"/>
    </row>
    <row r="17" spans="1:28" s="119" customFormat="1" ht="45.75" customHeight="1" x14ac:dyDescent="0.2">
      <c r="A17" s="376" t="s">
        <v>386</v>
      </c>
      <c r="B17" s="376"/>
      <c r="C17" s="376"/>
      <c r="D17" s="376"/>
      <c r="E17" s="376"/>
      <c r="F17" s="376"/>
      <c r="G17" s="376"/>
      <c r="H17" s="376"/>
      <c r="I17" s="376"/>
      <c r="J17" s="376"/>
      <c r="K17" s="376"/>
      <c r="L17" s="376"/>
      <c r="M17" s="376"/>
      <c r="N17" s="376"/>
      <c r="O17" s="376"/>
      <c r="P17" s="376"/>
      <c r="Q17" s="376"/>
      <c r="R17" s="376"/>
      <c r="S17" s="376"/>
      <c r="T17" s="121"/>
      <c r="U17" s="121"/>
      <c r="V17" s="121"/>
      <c r="W17" s="121"/>
      <c r="X17" s="121"/>
      <c r="Y17" s="121"/>
      <c r="Z17" s="121"/>
      <c r="AA17" s="121"/>
      <c r="AB17" s="121"/>
    </row>
    <row r="18" spans="1:28" s="119"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88"/>
      <c r="U18" s="188"/>
      <c r="V18" s="188"/>
      <c r="W18" s="188"/>
      <c r="X18" s="188"/>
      <c r="Y18" s="188"/>
    </row>
    <row r="19" spans="1:28" s="119" customFormat="1" ht="30.75" customHeight="1" x14ac:dyDescent="0.2">
      <c r="A19" s="383" t="s">
        <v>5</v>
      </c>
      <c r="B19" s="383" t="s">
        <v>98</v>
      </c>
      <c r="C19" s="387" t="s">
        <v>289</v>
      </c>
      <c r="D19" s="383" t="s">
        <v>288</v>
      </c>
      <c r="E19" s="383" t="s">
        <v>97</v>
      </c>
      <c r="F19" s="383" t="s">
        <v>96</v>
      </c>
      <c r="G19" s="383" t="s">
        <v>284</v>
      </c>
      <c r="H19" s="384" t="s">
        <v>95</v>
      </c>
      <c r="I19" s="383" t="s">
        <v>94</v>
      </c>
      <c r="J19" s="384" t="s">
        <v>93</v>
      </c>
      <c r="K19" s="383" t="s">
        <v>92</v>
      </c>
      <c r="L19" s="383" t="s">
        <v>91</v>
      </c>
      <c r="M19" s="384" t="s">
        <v>90</v>
      </c>
      <c r="N19" s="383" t="s">
        <v>89</v>
      </c>
      <c r="O19" s="383" t="s">
        <v>88</v>
      </c>
      <c r="P19" s="383" t="s">
        <v>87</v>
      </c>
      <c r="Q19" s="383" t="s">
        <v>287</v>
      </c>
      <c r="R19" s="383"/>
      <c r="S19" s="383" t="s">
        <v>380</v>
      </c>
      <c r="T19" s="188"/>
      <c r="U19" s="188"/>
      <c r="V19" s="188"/>
      <c r="W19" s="188"/>
      <c r="X19" s="188"/>
      <c r="Y19" s="188"/>
    </row>
    <row r="20" spans="1:28" s="119" customFormat="1" ht="157.5" x14ac:dyDescent="0.2">
      <c r="A20" s="383"/>
      <c r="B20" s="383"/>
      <c r="C20" s="388"/>
      <c r="D20" s="383"/>
      <c r="E20" s="383"/>
      <c r="F20" s="383"/>
      <c r="G20" s="383"/>
      <c r="H20" s="384"/>
      <c r="I20" s="383"/>
      <c r="J20" s="384"/>
      <c r="K20" s="383"/>
      <c r="L20" s="383"/>
      <c r="M20" s="384"/>
      <c r="N20" s="383"/>
      <c r="O20" s="383"/>
      <c r="P20" s="383"/>
      <c r="Q20" s="201" t="s">
        <v>285</v>
      </c>
      <c r="R20" s="203" t="s">
        <v>286</v>
      </c>
      <c r="S20" s="383"/>
      <c r="T20" s="187"/>
      <c r="U20" s="187"/>
      <c r="V20" s="187"/>
      <c r="W20" s="187"/>
      <c r="X20" s="187"/>
      <c r="Y20" s="187"/>
      <c r="Z20" s="126"/>
      <c r="AA20" s="126"/>
      <c r="AB20" s="126"/>
    </row>
    <row r="21" spans="1:28" s="119" customFormat="1" ht="18.75" x14ac:dyDescent="0.2">
      <c r="A21" s="201">
        <v>1</v>
      </c>
      <c r="B21" s="134">
        <v>2</v>
      </c>
      <c r="C21" s="201">
        <v>3</v>
      </c>
      <c r="D21" s="134">
        <v>4</v>
      </c>
      <c r="E21" s="201">
        <v>5</v>
      </c>
      <c r="F21" s="134">
        <v>6</v>
      </c>
      <c r="G21" s="201">
        <v>7</v>
      </c>
      <c r="H21" s="135">
        <v>8</v>
      </c>
      <c r="I21" s="201">
        <v>9</v>
      </c>
      <c r="J21" s="135">
        <v>10</v>
      </c>
      <c r="K21" s="201">
        <v>11</v>
      </c>
      <c r="L21" s="134">
        <v>12</v>
      </c>
      <c r="M21" s="202">
        <v>13</v>
      </c>
      <c r="N21" s="134">
        <v>14</v>
      </c>
      <c r="O21" s="201">
        <v>15</v>
      </c>
      <c r="P21" s="134">
        <v>16</v>
      </c>
      <c r="Q21" s="201">
        <v>17</v>
      </c>
      <c r="R21" s="134">
        <v>18</v>
      </c>
      <c r="S21" s="201">
        <v>19</v>
      </c>
      <c r="T21" s="187"/>
      <c r="U21" s="187"/>
      <c r="V21" s="187"/>
      <c r="W21" s="187"/>
      <c r="X21" s="187"/>
      <c r="Y21" s="187"/>
      <c r="Z21" s="126"/>
      <c r="AA21" s="126"/>
      <c r="AB21" s="126"/>
    </row>
    <row r="22" spans="1:28" s="191" customFormat="1" ht="409.5" customHeight="1" x14ac:dyDescent="0.2">
      <c r="A22" s="195">
        <v>1</v>
      </c>
      <c r="B22" s="192" t="s">
        <v>523</v>
      </c>
      <c r="C22" s="192" t="s">
        <v>432</v>
      </c>
      <c r="D22" s="192" t="s">
        <v>490</v>
      </c>
      <c r="E22" s="193" t="s">
        <v>524</v>
      </c>
      <c r="F22" s="193" t="s">
        <v>525</v>
      </c>
      <c r="G22" s="311" t="s">
        <v>526</v>
      </c>
      <c r="H22" s="194">
        <v>0.17</v>
      </c>
      <c r="I22" s="192">
        <v>0</v>
      </c>
      <c r="J22" s="194">
        <v>0.17</v>
      </c>
      <c r="K22" s="192">
        <v>0.4</v>
      </c>
      <c r="L22" s="192" t="s">
        <v>520</v>
      </c>
      <c r="M22" s="210" t="s">
        <v>438</v>
      </c>
      <c r="N22" s="210" t="s">
        <v>438</v>
      </c>
      <c r="O22" s="210" t="s">
        <v>438</v>
      </c>
      <c r="P22" s="210" t="s">
        <v>438</v>
      </c>
      <c r="Q22" s="222" t="s">
        <v>527</v>
      </c>
      <c r="R22" s="194" t="s">
        <v>432</v>
      </c>
      <c r="S22" s="212">
        <v>6.61176852</v>
      </c>
      <c r="T22" s="189"/>
      <c r="U22" s="189"/>
      <c r="V22" s="189"/>
      <c r="W22" s="189"/>
      <c r="X22" s="189"/>
      <c r="Y22" s="189"/>
      <c r="Z22" s="190"/>
      <c r="AA22" s="190"/>
      <c r="AB22" s="190"/>
    </row>
    <row r="23" spans="1:28" x14ac:dyDescent="0.25">
      <c r="A23" s="128"/>
      <c r="B23" s="128"/>
      <c r="C23" s="128"/>
      <c r="D23" s="128"/>
      <c r="E23" s="128"/>
      <c r="F23" s="128"/>
      <c r="G23" s="128"/>
      <c r="H23" s="136"/>
      <c r="I23" s="128"/>
      <c r="J23" s="136"/>
      <c r="K23" s="128"/>
      <c r="L23" s="128"/>
      <c r="M23" s="136"/>
      <c r="N23" s="128"/>
      <c r="O23" s="128"/>
      <c r="P23" s="128"/>
      <c r="Q23" s="128"/>
      <c r="R23" s="128"/>
      <c r="S23" s="128"/>
      <c r="T23" s="128"/>
      <c r="U23" s="128"/>
      <c r="V23" s="128"/>
      <c r="W23" s="128"/>
      <c r="X23" s="128"/>
      <c r="Y23" s="128"/>
      <c r="Z23" s="128"/>
      <c r="AA23" s="128"/>
      <c r="AB23" s="128"/>
    </row>
    <row r="24" spans="1:28" x14ac:dyDescent="0.25">
      <c r="A24" s="128"/>
      <c r="B24" s="128"/>
      <c r="C24" s="128"/>
      <c r="D24" s="128"/>
      <c r="E24" s="128"/>
      <c r="F24" s="128"/>
      <c r="G24" s="128"/>
      <c r="H24" s="136"/>
      <c r="I24" s="128"/>
      <c r="J24" s="136"/>
      <c r="K24" s="128"/>
      <c r="L24" s="128"/>
      <c r="M24" s="136"/>
      <c r="N24" s="128"/>
      <c r="O24" s="128"/>
      <c r="P24" s="128"/>
      <c r="Q24" s="128"/>
      <c r="R24" s="128"/>
      <c r="S24" s="128"/>
      <c r="T24" s="128"/>
      <c r="U24" s="128"/>
      <c r="V24" s="128"/>
      <c r="W24" s="128"/>
      <c r="X24" s="128"/>
      <c r="Y24" s="128"/>
      <c r="Z24" s="128"/>
      <c r="AA24" s="128"/>
      <c r="AB24" s="128"/>
    </row>
    <row r="25" spans="1:28" x14ac:dyDescent="0.25">
      <c r="A25" s="128"/>
      <c r="B25" s="128"/>
      <c r="C25" s="128"/>
      <c r="D25" s="128"/>
      <c r="E25" s="128"/>
      <c r="F25" s="128"/>
      <c r="G25" s="128"/>
      <c r="H25" s="136"/>
      <c r="I25" s="128"/>
      <c r="J25" s="136"/>
      <c r="K25" s="128"/>
      <c r="L25" s="128"/>
      <c r="M25" s="136"/>
      <c r="N25" s="128"/>
      <c r="O25" s="128"/>
      <c r="P25" s="128"/>
      <c r="Q25" s="128"/>
      <c r="R25" s="128"/>
      <c r="S25" s="128"/>
      <c r="T25" s="128"/>
      <c r="U25" s="128"/>
      <c r="V25" s="128"/>
      <c r="W25" s="128"/>
      <c r="X25" s="128"/>
      <c r="Y25" s="128"/>
      <c r="Z25" s="128"/>
      <c r="AA25" s="128"/>
      <c r="AB25" s="128"/>
    </row>
    <row r="26" spans="1:28" x14ac:dyDescent="0.25">
      <c r="A26" s="128"/>
      <c r="B26" s="128"/>
      <c r="C26" s="128"/>
      <c r="D26" s="128"/>
      <c r="E26" s="128"/>
      <c r="F26" s="128"/>
      <c r="G26" s="128"/>
      <c r="H26" s="136"/>
      <c r="I26" s="128"/>
      <c r="J26" s="136"/>
      <c r="K26" s="128"/>
      <c r="L26" s="128"/>
      <c r="M26" s="136"/>
      <c r="N26" s="128"/>
      <c r="O26" s="128"/>
      <c r="P26" s="128"/>
      <c r="Q26" s="128"/>
      <c r="R26" s="128"/>
      <c r="S26" s="128"/>
      <c r="T26" s="128"/>
      <c r="U26" s="128"/>
      <c r="V26" s="128"/>
      <c r="W26" s="128"/>
      <c r="X26" s="128"/>
      <c r="Y26" s="128"/>
      <c r="Z26" s="128"/>
      <c r="AA26" s="128"/>
      <c r="AB26" s="128"/>
    </row>
    <row r="27" spans="1:28" x14ac:dyDescent="0.25">
      <c r="A27" s="128"/>
      <c r="B27" s="128"/>
      <c r="C27" s="128"/>
      <c r="D27" s="128"/>
      <c r="E27" s="128"/>
      <c r="F27" s="128"/>
      <c r="G27" s="128"/>
      <c r="H27" s="136"/>
      <c r="I27" s="128"/>
      <c r="J27" s="136"/>
      <c r="K27" s="128"/>
      <c r="L27" s="128"/>
      <c r="M27" s="136"/>
      <c r="N27" s="128"/>
      <c r="O27" s="128"/>
      <c r="P27" s="128"/>
      <c r="Q27" s="128"/>
      <c r="R27" s="128"/>
      <c r="S27" s="128"/>
      <c r="T27" s="128"/>
      <c r="U27" s="128"/>
      <c r="V27" s="128"/>
      <c r="W27" s="128"/>
      <c r="X27" s="128"/>
      <c r="Y27" s="128"/>
      <c r="Z27" s="128"/>
      <c r="AA27" s="128"/>
      <c r="AB27" s="128"/>
    </row>
    <row r="28" spans="1:28" x14ac:dyDescent="0.25">
      <c r="A28" s="128"/>
      <c r="B28" s="128"/>
      <c r="C28" s="128"/>
      <c r="D28" s="128"/>
      <c r="E28" s="128"/>
      <c r="F28" s="128"/>
      <c r="G28" s="128"/>
      <c r="H28" s="136"/>
      <c r="I28" s="128"/>
      <c r="J28" s="136"/>
      <c r="K28" s="128"/>
      <c r="L28" s="128"/>
      <c r="M28" s="136"/>
      <c r="N28" s="128"/>
      <c r="O28" s="128"/>
      <c r="P28" s="128"/>
      <c r="Q28" s="128"/>
      <c r="R28" s="128"/>
      <c r="S28" s="128"/>
      <c r="T28" s="128"/>
      <c r="U28" s="128"/>
      <c r="V28" s="128"/>
      <c r="W28" s="128"/>
      <c r="X28" s="128"/>
      <c r="Y28" s="128"/>
      <c r="Z28" s="128"/>
      <c r="AA28" s="128"/>
      <c r="AB28" s="128"/>
    </row>
    <row r="29" spans="1:28" x14ac:dyDescent="0.25">
      <c r="A29" s="128"/>
      <c r="B29" s="128"/>
      <c r="C29" s="128"/>
      <c r="D29" s="128"/>
      <c r="E29" s="128"/>
      <c r="F29" s="128"/>
      <c r="G29" s="128"/>
      <c r="H29" s="136"/>
      <c r="I29" s="128"/>
      <c r="J29" s="136"/>
      <c r="K29" s="128"/>
      <c r="L29" s="128"/>
      <c r="M29" s="136"/>
      <c r="N29" s="128"/>
      <c r="O29" s="128"/>
      <c r="P29" s="128"/>
      <c r="Q29" s="128"/>
      <c r="R29" s="128"/>
      <c r="S29" s="128"/>
      <c r="T29" s="128"/>
      <c r="U29" s="128"/>
      <c r="V29" s="128"/>
      <c r="W29" s="128"/>
      <c r="X29" s="128"/>
      <c r="Y29" s="128"/>
      <c r="Z29" s="128"/>
      <c r="AA29" s="128"/>
      <c r="AB29" s="128"/>
    </row>
    <row r="30" spans="1:28" x14ac:dyDescent="0.25">
      <c r="A30" s="128"/>
      <c r="B30" s="128"/>
      <c r="C30" s="128"/>
      <c r="D30" s="128"/>
      <c r="E30" s="128"/>
      <c r="F30" s="128"/>
      <c r="G30" s="128"/>
      <c r="H30" s="136"/>
      <c r="I30" s="128"/>
      <c r="J30" s="136"/>
      <c r="K30" s="128"/>
      <c r="L30" s="128"/>
      <c r="M30" s="136"/>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36"/>
      <c r="I31" s="128"/>
      <c r="J31" s="136"/>
      <c r="K31" s="128"/>
      <c r="L31" s="128"/>
      <c r="M31" s="136"/>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36"/>
      <c r="I32" s="128"/>
      <c r="J32" s="136"/>
      <c r="K32" s="128"/>
      <c r="L32" s="128"/>
      <c r="M32" s="136"/>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36"/>
      <c r="I33" s="128"/>
      <c r="J33" s="136"/>
      <c r="K33" s="128"/>
      <c r="L33" s="128"/>
      <c r="M33" s="136"/>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36"/>
      <c r="I34" s="128"/>
      <c r="J34" s="136"/>
      <c r="K34" s="128"/>
      <c r="L34" s="128"/>
      <c r="M34" s="136"/>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36"/>
      <c r="I35" s="128"/>
      <c r="J35" s="136"/>
      <c r="K35" s="128"/>
      <c r="L35" s="128"/>
      <c r="M35" s="136"/>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36"/>
      <c r="I36" s="128"/>
      <c r="J36" s="136"/>
      <c r="K36" s="128"/>
      <c r="L36" s="128"/>
      <c r="M36" s="136"/>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36"/>
      <c r="I37" s="128"/>
      <c r="J37" s="136"/>
      <c r="K37" s="128"/>
      <c r="L37" s="128"/>
      <c r="M37" s="136"/>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36"/>
      <c r="I38" s="128"/>
      <c r="J38" s="136"/>
      <c r="K38" s="128"/>
      <c r="L38" s="128"/>
      <c r="M38" s="136"/>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36"/>
      <c r="I39" s="128"/>
      <c r="J39" s="136"/>
      <c r="K39" s="128"/>
      <c r="L39" s="128"/>
      <c r="M39" s="136"/>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36"/>
      <c r="I40" s="128"/>
      <c r="J40" s="136"/>
      <c r="K40" s="128"/>
      <c r="L40" s="128"/>
      <c r="M40" s="136"/>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36"/>
      <c r="I41" s="128"/>
      <c r="J41" s="136"/>
      <c r="K41" s="128"/>
      <c r="L41" s="128"/>
      <c r="M41" s="136"/>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36"/>
      <c r="I42" s="128"/>
      <c r="J42" s="136"/>
      <c r="K42" s="128"/>
      <c r="L42" s="128"/>
      <c r="M42" s="136"/>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36"/>
      <c r="I43" s="128"/>
      <c r="J43" s="136"/>
      <c r="K43" s="128"/>
      <c r="L43" s="128"/>
      <c r="M43" s="136"/>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36"/>
      <c r="I44" s="128"/>
      <c r="J44" s="136"/>
      <c r="K44" s="128"/>
      <c r="L44" s="128"/>
      <c r="M44" s="136"/>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36"/>
      <c r="I45" s="128"/>
      <c r="J45" s="136"/>
      <c r="K45" s="128"/>
      <c r="L45" s="128"/>
      <c r="M45" s="136"/>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36"/>
      <c r="I46" s="128"/>
      <c r="J46" s="136"/>
      <c r="K46" s="128"/>
      <c r="L46" s="128"/>
      <c r="M46" s="136"/>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36"/>
      <c r="I47" s="128"/>
      <c r="J47" s="136"/>
      <c r="K47" s="128"/>
      <c r="L47" s="128"/>
      <c r="M47" s="136"/>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36"/>
      <c r="I48" s="128"/>
      <c r="J48" s="136"/>
      <c r="K48" s="128"/>
      <c r="L48" s="128"/>
      <c r="M48" s="136"/>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36"/>
      <c r="I49" s="128"/>
      <c r="J49" s="136"/>
      <c r="K49" s="128"/>
      <c r="L49" s="128"/>
      <c r="M49" s="136"/>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36"/>
      <c r="I50" s="128"/>
      <c r="J50" s="136"/>
      <c r="K50" s="128"/>
      <c r="L50" s="128"/>
      <c r="M50" s="136"/>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36"/>
      <c r="I51" s="128"/>
      <c r="J51" s="136"/>
      <c r="K51" s="128"/>
      <c r="L51" s="128"/>
      <c r="M51" s="136"/>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36"/>
      <c r="I52" s="128"/>
      <c r="J52" s="136"/>
      <c r="K52" s="128"/>
      <c r="L52" s="128"/>
      <c r="M52" s="136"/>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36"/>
      <c r="I53" s="128"/>
      <c r="J53" s="136"/>
      <c r="K53" s="128"/>
      <c r="L53" s="128"/>
      <c r="M53" s="136"/>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36"/>
      <c r="I54" s="128"/>
      <c r="J54" s="136"/>
      <c r="K54" s="128"/>
      <c r="L54" s="128"/>
      <c r="M54" s="136"/>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36"/>
      <c r="I55" s="128"/>
      <c r="J55" s="136"/>
      <c r="K55" s="128"/>
      <c r="L55" s="128"/>
      <c r="M55" s="136"/>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36"/>
      <c r="I56" s="128"/>
      <c r="J56" s="136"/>
      <c r="K56" s="128"/>
      <c r="L56" s="128"/>
      <c r="M56" s="136"/>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36"/>
      <c r="I57" s="128"/>
      <c r="J57" s="136"/>
      <c r="K57" s="128"/>
      <c r="L57" s="128"/>
      <c r="M57" s="136"/>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36"/>
      <c r="I58" s="128"/>
      <c r="J58" s="136"/>
      <c r="K58" s="128"/>
      <c r="L58" s="128"/>
      <c r="M58" s="136"/>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36"/>
      <c r="I59" s="128"/>
      <c r="J59" s="136"/>
      <c r="K59" s="128"/>
      <c r="L59" s="128"/>
      <c r="M59" s="136"/>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36"/>
      <c r="I60" s="128"/>
      <c r="J60" s="136"/>
      <c r="K60" s="128"/>
      <c r="L60" s="128"/>
      <c r="M60" s="136"/>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36"/>
      <c r="I61" s="128"/>
      <c r="J61" s="136"/>
      <c r="K61" s="128"/>
      <c r="L61" s="128"/>
      <c r="M61" s="136"/>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36"/>
      <c r="I62" s="128"/>
      <c r="J62" s="136"/>
      <c r="K62" s="128"/>
      <c r="L62" s="128"/>
      <c r="M62" s="136"/>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36"/>
      <c r="I63" s="128"/>
      <c r="J63" s="136"/>
      <c r="K63" s="128"/>
      <c r="L63" s="128"/>
      <c r="M63" s="136"/>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36"/>
      <c r="I64" s="128"/>
      <c r="J64" s="136"/>
      <c r="K64" s="128"/>
      <c r="L64" s="128"/>
      <c r="M64" s="136"/>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36"/>
      <c r="I65" s="128"/>
      <c r="J65" s="136"/>
      <c r="K65" s="128"/>
      <c r="L65" s="128"/>
      <c r="M65" s="136"/>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36"/>
      <c r="I66" s="128"/>
      <c r="J66" s="136"/>
      <c r="K66" s="128"/>
      <c r="L66" s="128"/>
      <c r="M66" s="136"/>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36"/>
      <c r="I67" s="128"/>
      <c r="J67" s="136"/>
      <c r="K67" s="128"/>
      <c r="L67" s="128"/>
      <c r="M67" s="136"/>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36"/>
      <c r="I68" s="128"/>
      <c r="J68" s="136"/>
      <c r="K68" s="128"/>
      <c r="L68" s="128"/>
      <c r="M68" s="136"/>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36"/>
      <c r="I69" s="128"/>
      <c r="J69" s="136"/>
      <c r="K69" s="128"/>
      <c r="L69" s="128"/>
      <c r="M69" s="136"/>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36"/>
      <c r="I70" s="128"/>
      <c r="J70" s="136"/>
      <c r="K70" s="128"/>
      <c r="L70" s="128"/>
      <c r="M70" s="136"/>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36"/>
      <c r="I71" s="128"/>
      <c r="J71" s="136"/>
      <c r="K71" s="128"/>
      <c r="L71" s="128"/>
      <c r="M71" s="136"/>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36"/>
      <c r="I72" s="128"/>
      <c r="J72" s="136"/>
      <c r="K72" s="128"/>
      <c r="L72" s="128"/>
      <c r="M72" s="136"/>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36"/>
      <c r="I73" s="128"/>
      <c r="J73" s="136"/>
      <c r="K73" s="128"/>
      <c r="L73" s="128"/>
      <c r="M73" s="136"/>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36"/>
      <c r="I74" s="128"/>
      <c r="J74" s="136"/>
      <c r="K74" s="128"/>
      <c r="L74" s="128"/>
      <c r="M74" s="136"/>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36"/>
      <c r="I75" s="128"/>
      <c r="J75" s="136"/>
      <c r="K75" s="128"/>
      <c r="L75" s="128"/>
      <c r="M75" s="136"/>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36"/>
      <c r="I76" s="128"/>
      <c r="J76" s="136"/>
      <c r="K76" s="128"/>
      <c r="L76" s="128"/>
      <c r="M76" s="136"/>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36"/>
      <c r="I77" s="128"/>
      <c r="J77" s="136"/>
      <c r="K77" s="128"/>
      <c r="L77" s="128"/>
      <c r="M77" s="136"/>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36"/>
      <c r="I78" s="128"/>
      <c r="J78" s="136"/>
      <c r="K78" s="128"/>
      <c r="L78" s="128"/>
      <c r="M78" s="136"/>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36"/>
      <c r="I79" s="128"/>
      <c r="J79" s="136"/>
      <c r="K79" s="128"/>
      <c r="L79" s="128"/>
      <c r="M79" s="136"/>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36"/>
      <c r="I80" s="128"/>
      <c r="J80" s="136"/>
      <c r="K80" s="128"/>
      <c r="L80" s="128"/>
      <c r="M80" s="136"/>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36"/>
      <c r="I81" s="128"/>
      <c r="J81" s="136"/>
      <c r="K81" s="128"/>
      <c r="L81" s="128"/>
      <c r="M81" s="136"/>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36"/>
      <c r="I82" s="128"/>
      <c r="J82" s="136"/>
      <c r="K82" s="128"/>
      <c r="L82" s="128"/>
      <c r="M82" s="136"/>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36"/>
      <c r="I83" s="128"/>
      <c r="J83" s="136"/>
      <c r="K83" s="128"/>
      <c r="L83" s="128"/>
      <c r="M83" s="136"/>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36"/>
      <c r="I84" s="128"/>
      <c r="J84" s="136"/>
      <c r="K84" s="128"/>
      <c r="L84" s="128"/>
      <c r="M84" s="136"/>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36"/>
      <c r="I85" s="128"/>
      <c r="J85" s="136"/>
      <c r="K85" s="128"/>
      <c r="L85" s="128"/>
      <c r="M85" s="136"/>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36"/>
      <c r="I86" s="128"/>
      <c r="J86" s="136"/>
      <c r="K86" s="128"/>
      <c r="L86" s="128"/>
      <c r="M86" s="136"/>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36"/>
      <c r="I87" s="128"/>
      <c r="J87" s="136"/>
      <c r="K87" s="128"/>
      <c r="L87" s="128"/>
      <c r="M87" s="136"/>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36"/>
      <c r="I88" s="128"/>
      <c r="J88" s="136"/>
      <c r="K88" s="128"/>
      <c r="L88" s="128"/>
      <c r="M88" s="136"/>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36"/>
      <c r="I89" s="128"/>
      <c r="J89" s="136"/>
      <c r="K89" s="128"/>
      <c r="L89" s="128"/>
      <c r="M89" s="136"/>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36"/>
      <c r="I90" s="128"/>
      <c r="J90" s="136"/>
      <c r="K90" s="128"/>
      <c r="L90" s="128"/>
      <c r="M90" s="136"/>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36"/>
      <c r="I91" s="128"/>
      <c r="J91" s="136"/>
      <c r="K91" s="128"/>
      <c r="L91" s="128"/>
      <c r="M91" s="136"/>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36"/>
      <c r="I92" s="128"/>
      <c r="J92" s="136"/>
      <c r="K92" s="128"/>
      <c r="L92" s="128"/>
      <c r="M92" s="136"/>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36"/>
      <c r="I93" s="128"/>
      <c r="J93" s="136"/>
      <c r="K93" s="128"/>
      <c r="L93" s="128"/>
      <c r="M93" s="136"/>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36"/>
      <c r="I94" s="128"/>
      <c r="J94" s="136"/>
      <c r="K94" s="128"/>
      <c r="L94" s="128"/>
      <c r="M94" s="136"/>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36"/>
      <c r="I95" s="128"/>
      <c r="J95" s="136"/>
      <c r="K95" s="128"/>
      <c r="L95" s="128"/>
      <c r="M95" s="136"/>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36"/>
      <c r="I96" s="128"/>
      <c r="J96" s="136"/>
      <c r="K96" s="128"/>
      <c r="L96" s="128"/>
      <c r="M96" s="136"/>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36"/>
      <c r="I97" s="128"/>
      <c r="J97" s="136"/>
      <c r="K97" s="128"/>
      <c r="L97" s="128"/>
      <c r="M97" s="136"/>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36"/>
      <c r="I98" s="128"/>
      <c r="J98" s="136"/>
      <c r="K98" s="128"/>
      <c r="L98" s="128"/>
      <c r="M98" s="136"/>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36"/>
      <c r="I99" s="128"/>
      <c r="J99" s="136"/>
      <c r="K99" s="128"/>
      <c r="L99" s="128"/>
      <c r="M99" s="136"/>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36"/>
      <c r="I100" s="128"/>
      <c r="J100" s="136"/>
      <c r="K100" s="128"/>
      <c r="L100" s="128"/>
      <c r="M100" s="136"/>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36"/>
      <c r="I101" s="128"/>
      <c r="J101" s="136"/>
      <c r="K101" s="128"/>
      <c r="L101" s="128"/>
      <c r="M101" s="136"/>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36"/>
      <c r="I102" s="128"/>
      <c r="J102" s="136"/>
      <c r="K102" s="128"/>
      <c r="L102" s="128"/>
      <c r="M102" s="136"/>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36"/>
      <c r="I103" s="128"/>
      <c r="J103" s="136"/>
      <c r="K103" s="128"/>
      <c r="L103" s="128"/>
      <c r="M103" s="136"/>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36"/>
      <c r="I104" s="128"/>
      <c r="J104" s="136"/>
      <c r="K104" s="128"/>
      <c r="L104" s="128"/>
      <c r="M104" s="136"/>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36"/>
      <c r="I105" s="128"/>
      <c r="J105" s="136"/>
      <c r="K105" s="128"/>
      <c r="L105" s="128"/>
      <c r="M105" s="136"/>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36"/>
      <c r="I106" s="128"/>
      <c r="J106" s="136"/>
      <c r="K106" s="128"/>
      <c r="L106" s="128"/>
      <c r="M106" s="136"/>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36"/>
      <c r="I107" s="128"/>
      <c r="J107" s="136"/>
      <c r="K107" s="128"/>
      <c r="L107" s="128"/>
      <c r="M107" s="136"/>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36"/>
      <c r="I108" s="128"/>
      <c r="J108" s="136"/>
      <c r="K108" s="128"/>
      <c r="L108" s="128"/>
      <c r="M108" s="136"/>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36"/>
      <c r="I109" s="128"/>
      <c r="J109" s="136"/>
      <c r="K109" s="128"/>
      <c r="L109" s="128"/>
      <c r="M109" s="136"/>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36"/>
      <c r="I110" s="128"/>
      <c r="J110" s="136"/>
      <c r="K110" s="128"/>
      <c r="L110" s="128"/>
      <c r="M110" s="136"/>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36"/>
      <c r="I111" s="128"/>
      <c r="J111" s="136"/>
      <c r="K111" s="128"/>
      <c r="L111" s="128"/>
      <c r="M111" s="136"/>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36"/>
      <c r="I112" s="128"/>
      <c r="J112" s="136"/>
      <c r="K112" s="128"/>
      <c r="L112" s="128"/>
      <c r="M112" s="136"/>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36"/>
      <c r="I113" s="128"/>
      <c r="J113" s="136"/>
      <c r="K113" s="128"/>
      <c r="L113" s="128"/>
      <c r="M113" s="136"/>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36"/>
      <c r="I114" s="128"/>
      <c r="J114" s="136"/>
      <c r="K114" s="128"/>
      <c r="L114" s="128"/>
      <c r="M114" s="136"/>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36"/>
      <c r="I115" s="128"/>
      <c r="J115" s="136"/>
      <c r="K115" s="128"/>
      <c r="L115" s="128"/>
      <c r="M115" s="136"/>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36"/>
      <c r="I116" s="128"/>
      <c r="J116" s="136"/>
      <c r="K116" s="128"/>
      <c r="L116" s="128"/>
      <c r="M116" s="136"/>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36"/>
      <c r="I117" s="128"/>
      <c r="J117" s="136"/>
      <c r="K117" s="128"/>
      <c r="L117" s="128"/>
      <c r="M117" s="136"/>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36"/>
      <c r="I118" s="128"/>
      <c r="J118" s="136"/>
      <c r="K118" s="128"/>
      <c r="L118" s="128"/>
      <c r="M118" s="136"/>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36"/>
      <c r="I119" s="128"/>
      <c r="J119" s="136"/>
      <c r="K119" s="128"/>
      <c r="L119" s="128"/>
      <c r="M119" s="136"/>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36"/>
      <c r="I120" s="128"/>
      <c r="J120" s="136"/>
      <c r="K120" s="128"/>
      <c r="L120" s="128"/>
      <c r="M120" s="136"/>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36"/>
      <c r="I121" s="128"/>
      <c r="J121" s="136"/>
      <c r="K121" s="128"/>
      <c r="L121" s="128"/>
      <c r="M121" s="136"/>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36"/>
      <c r="I122" s="128"/>
      <c r="J122" s="136"/>
      <c r="K122" s="128"/>
      <c r="L122" s="128"/>
      <c r="M122" s="136"/>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36"/>
      <c r="I123" s="128"/>
      <c r="J123" s="136"/>
      <c r="K123" s="128"/>
      <c r="L123" s="128"/>
      <c r="M123" s="136"/>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36"/>
      <c r="I124" s="128"/>
      <c r="J124" s="136"/>
      <c r="K124" s="128"/>
      <c r="L124" s="128"/>
      <c r="M124" s="136"/>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36"/>
      <c r="I125" s="128"/>
      <c r="J125" s="136"/>
      <c r="K125" s="128"/>
      <c r="L125" s="128"/>
      <c r="M125" s="136"/>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36"/>
      <c r="I126" s="128"/>
      <c r="J126" s="136"/>
      <c r="K126" s="128"/>
      <c r="L126" s="128"/>
      <c r="M126" s="136"/>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36"/>
      <c r="I127" s="128"/>
      <c r="J127" s="136"/>
      <c r="K127" s="128"/>
      <c r="L127" s="128"/>
      <c r="M127" s="136"/>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36"/>
      <c r="I128" s="128"/>
      <c r="J128" s="136"/>
      <c r="K128" s="128"/>
      <c r="L128" s="128"/>
      <c r="M128" s="136"/>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36"/>
      <c r="I129" s="128"/>
      <c r="J129" s="136"/>
      <c r="K129" s="128"/>
      <c r="L129" s="128"/>
      <c r="M129" s="136"/>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36"/>
      <c r="I130" s="128"/>
      <c r="J130" s="136"/>
      <c r="K130" s="128"/>
      <c r="L130" s="128"/>
      <c r="M130" s="136"/>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36"/>
      <c r="I131" s="128"/>
      <c r="J131" s="136"/>
      <c r="K131" s="128"/>
      <c r="L131" s="128"/>
      <c r="M131" s="136"/>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36"/>
      <c r="I132" s="128"/>
      <c r="J132" s="136"/>
      <c r="K132" s="128"/>
      <c r="L132" s="128"/>
      <c r="M132" s="136"/>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36"/>
      <c r="I133" s="128"/>
      <c r="J133" s="136"/>
      <c r="K133" s="128"/>
      <c r="L133" s="128"/>
      <c r="M133" s="136"/>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36"/>
      <c r="I134" s="128"/>
      <c r="J134" s="136"/>
      <c r="K134" s="128"/>
      <c r="L134" s="128"/>
      <c r="M134" s="136"/>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36"/>
      <c r="I135" s="128"/>
      <c r="J135" s="136"/>
      <c r="K135" s="128"/>
      <c r="L135" s="128"/>
      <c r="M135" s="136"/>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36"/>
      <c r="I136" s="128"/>
      <c r="J136" s="136"/>
      <c r="K136" s="128"/>
      <c r="L136" s="128"/>
      <c r="M136" s="136"/>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36"/>
      <c r="I137" s="128"/>
      <c r="J137" s="136"/>
      <c r="K137" s="128"/>
      <c r="L137" s="128"/>
      <c r="M137" s="136"/>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36"/>
      <c r="I138" s="128"/>
      <c r="J138" s="136"/>
      <c r="K138" s="128"/>
      <c r="L138" s="128"/>
      <c r="M138" s="136"/>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36"/>
      <c r="I139" s="128"/>
      <c r="J139" s="136"/>
      <c r="K139" s="128"/>
      <c r="L139" s="128"/>
      <c r="M139" s="136"/>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36"/>
      <c r="I140" s="128"/>
      <c r="J140" s="136"/>
      <c r="K140" s="128"/>
      <c r="L140" s="128"/>
      <c r="M140" s="136"/>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36"/>
      <c r="I141" s="128"/>
      <c r="J141" s="136"/>
      <c r="K141" s="128"/>
      <c r="L141" s="128"/>
      <c r="M141" s="136"/>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36"/>
      <c r="I142" s="128"/>
      <c r="J142" s="136"/>
      <c r="K142" s="128"/>
      <c r="L142" s="128"/>
      <c r="M142" s="136"/>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36"/>
      <c r="I143" s="128"/>
      <c r="J143" s="136"/>
      <c r="K143" s="128"/>
      <c r="L143" s="128"/>
      <c r="M143" s="136"/>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36"/>
      <c r="I144" s="128"/>
      <c r="J144" s="136"/>
      <c r="K144" s="128"/>
      <c r="L144" s="128"/>
      <c r="M144" s="136"/>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36"/>
      <c r="I145" s="128"/>
      <c r="J145" s="136"/>
      <c r="K145" s="128"/>
      <c r="L145" s="128"/>
      <c r="M145" s="136"/>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36"/>
      <c r="I146" s="128"/>
      <c r="J146" s="136"/>
      <c r="K146" s="128"/>
      <c r="L146" s="128"/>
      <c r="M146" s="136"/>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36"/>
      <c r="I147" s="128"/>
      <c r="J147" s="136"/>
      <c r="K147" s="128"/>
      <c r="L147" s="128"/>
      <c r="M147" s="136"/>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36"/>
      <c r="I148" s="128"/>
      <c r="J148" s="136"/>
      <c r="K148" s="128"/>
      <c r="L148" s="128"/>
      <c r="M148" s="136"/>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36"/>
      <c r="I149" s="128"/>
      <c r="J149" s="136"/>
      <c r="K149" s="128"/>
      <c r="L149" s="128"/>
      <c r="M149" s="136"/>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36"/>
      <c r="I150" s="128"/>
      <c r="J150" s="136"/>
      <c r="K150" s="128"/>
      <c r="L150" s="128"/>
      <c r="M150" s="136"/>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36"/>
      <c r="I151" s="128"/>
      <c r="J151" s="136"/>
      <c r="K151" s="128"/>
      <c r="L151" s="128"/>
      <c r="M151" s="136"/>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36"/>
      <c r="I152" s="128"/>
      <c r="J152" s="136"/>
      <c r="K152" s="128"/>
      <c r="L152" s="128"/>
      <c r="M152" s="136"/>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36"/>
      <c r="I153" s="128"/>
      <c r="J153" s="136"/>
      <c r="K153" s="128"/>
      <c r="L153" s="128"/>
      <c r="M153" s="136"/>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36"/>
      <c r="I154" s="128"/>
      <c r="J154" s="136"/>
      <c r="K154" s="128"/>
      <c r="L154" s="128"/>
      <c r="M154" s="136"/>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36"/>
      <c r="I155" s="128"/>
      <c r="J155" s="136"/>
      <c r="K155" s="128"/>
      <c r="L155" s="128"/>
      <c r="M155" s="136"/>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36"/>
      <c r="I156" s="128"/>
      <c r="J156" s="136"/>
      <c r="K156" s="128"/>
      <c r="L156" s="128"/>
      <c r="M156" s="136"/>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36"/>
      <c r="I157" s="128"/>
      <c r="J157" s="136"/>
      <c r="K157" s="128"/>
      <c r="L157" s="128"/>
      <c r="M157" s="136"/>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36"/>
      <c r="I158" s="128"/>
      <c r="J158" s="136"/>
      <c r="K158" s="128"/>
      <c r="L158" s="128"/>
      <c r="M158" s="136"/>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36"/>
      <c r="I159" s="128"/>
      <c r="J159" s="136"/>
      <c r="K159" s="128"/>
      <c r="L159" s="128"/>
      <c r="M159" s="136"/>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36"/>
      <c r="I160" s="128"/>
      <c r="J160" s="136"/>
      <c r="K160" s="128"/>
      <c r="L160" s="128"/>
      <c r="M160" s="136"/>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36"/>
      <c r="I161" s="128"/>
      <c r="J161" s="136"/>
      <c r="K161" s="128"/>
      <c r="L161" s="128"/>
      <c r="M161" s="136"/>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36"/>
      <c r="I162" s="128"/>
      <c r="J162" s="136"/>
      <c r="K162" s="128"/>
      <c r="L162" s="128"/>
      <c r="M162" s="136"/>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36"/>
      <c r="I163" s="128"/>
      <c r="J163" s="136"/>
      <c r="K163" s="128"/>
      <c r="L163" s="128"/>
      <c r="M163" s="136"/>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36"/>
      <c r="I164" s="128"/>
      <c r="J164" s="136"/>
      <c r="K164" s="128"/>
      <c r="L164" s="128"/>
      <c r="M164" s="136"/>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36"/>
      <c r="I165" s="128"/>
      <c r="J165" s="136"/>
      <c r="K165" s="128"/>
      <c r="L165" s="128"/>
      <c r="M165" s="136"/>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36"/>
      <c r="I166" s="128"/>
      <c r="J166" s="136"/>
      <c r="K166" s="128"/>
      <c r="L166" s="128"/>
      <c r="M166" s="136"/>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36"/>
      <c r="I167" s="128"/>
      <c r="J167" s="136"/>
      <c r="K167" s="128"/>
      <c r="L167" s="128"/>
      <c r="M167" s="136"/>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36"/>
      <c r="I168" s="128"/>
      <c r="J168" s="136"/>
      <c r="K168" s="128"/>
      <c r="L168" s="128"/>
      <c r="M168" s="136"/>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36"/>
      <c r="I169" s="128"/>
      <c r="J169" s="136"/>
      <c r="K169" s="128"/>
      <c r="L169" s="128"/>
      <c r="M169" s="136"/>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36"/>
      <c r="I170" s="128"/>
      <c r="J170" s="136"/>
      <c r="K170" s="128"/>
      <c r="L170" s="128"/>
      <c r="M170" s="136"/>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36"/>
      <c r="I171" s="128"/>
      <c r="J171" s="136"/>
      <c r="K171" s="128"/>
      <c r="L171" s="128"/>
      <c r="M171" s="136"/>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36"/>
      <c r="I172" s="128"/>
      <c r="J172" s="136"/>
      <c r="K172" s="128"/>
      <c r="L172" s="128"/>
      <c r="M172" s="136"/>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36"/>
      <c r="I173" s="128"/>
      <c r="J173" s="136"/>
      <c r="K173" s="128"/>
      <c r="L173" s="128"/>
      <c r="M173" s="136"/>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36"/>
      <c r="I174" s="128"/>
      <c r="J174" s="136"/>
      <c r="K174" s="128"/>
      <c r="L174" s="128"/>
      <c r="M174" s="136"/>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36"/>
      <c r="I175" s="128"/>
      <c r="J175" s="136"/>
      <c r="K175" s="128"/>
      <c r="L175" s="128"/>
      <c r="M175" s="136"/>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36"/>
      <c r="I176" s="128"/>
      <c r="J176" s="136"/>
      <c r="K176" s="128"/>
      <c r="L176" s="128"/>
      <c r="M176" s="136"/>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36"/>
      <c r="I177" s="128"/>
      <c r="J177" s="136"/>
      <c r="K177" s="128"/>
      <c r="L177" s="128"/>
      <c r="M177" s="136"/>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36"/>
      <c r="I178" s="128"/>
      <c r="J178" s="136"/>
      <c r="K178" s="128"/>
      <c r="L178" s="128"/>
      <c r="M178" s="136"/>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36"/>
      <c r="I179" s="128"/>
      <c r="J179" s="136"/>
      <c r="K179" s="128"/>
      <c r="L179" s="128"/>
      <c r="M179" s="136"/>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36"/>
      <c r="I180" s="128"/>
      <c r="J180" s="136"/>
      <c r="K180" s="128"/>
      <c r="L180" s="128"/>
      <c r="M180" s="136"/>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36"/>
      <c r="I181" s="128"/>
      <c r="J181" s="136"/>
      <c r="K181" s="128"/>
      <c r="L181" s="128"/>
      <c r="M181" s="136"/>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36"/>
      <c r="I182" s="128"/>
      <c r="J182" s="136"/>
      <c r="K182" s="128"/>
      <c r="L182" s="128"/>
      <c r="M182" s="136"/>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36"/>
      <c r="I183" s="128"/>
      <c r="J183" s="136"/>
      <c r="K183" s="128"/>
      <c r="L183" s="128"/>
      <c r="M183" s="136"/>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36"/>
      <c r="I184" s="128"/>
      <c r="J184" s="136"/>
      <c r="K184" s="128"/>
      <c r="L184" s="128"/>
      <c r="M184" s="136"/>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36"/>
      <c r="I185" s="128"/>
      <c r="J185" s="136"/>
      <c r="K185" s="128"/>
      <c r="L185" s="128"/>
      <c r="M185" s="136"/>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36"/>
      <c r="I186" s="128"/>
      <c r="J186" s="136"/>
      <c r="K186" s="128"/>
      <c r="L186" s="128"/>
      <c r="M186" s="136"/>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36"/>
      <c r="I187" s="128"/>
      <c r="J187" s="136"/>
      <c r="K187" s="128"/>
      <c r="L187" s="128"/>
      <c r="M187" s="136"/>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36"/>
      <c r="I188" s="128"/>
      <c r="J188" s="136"/>
      <c r="K188" s="128"/>
      <c r="L188" s="128"/>
      <c r="M188" s="136"/>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36"/>
      <c r="I189" s="128"/>
      <c r="J189" s="136"/>
      <c r="K189" s="128"/>
      <c r="L189" s="128"/>
      <c r="M189" s="136"/>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36"/>
      <c r="I190" s="128"/>
      <c r="J190" s="136"/>
      <c r="K190" s="128"/>
      <c r="L190" s="128"/>
      <c r="M190" s="136"/>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36"/>
      <c r="I191" s="128"/>
      <c r="J191" s="136"/>
      <c r="K191" s="128"/>
      <c r="L191" s="128"/>
      <c r="M191" s="136"/>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36"/>
      <c r="I192" s="128"/>
      <c r="J192" s="136"/>
      <c r="K192" s="128"/>
      <c r="L192" s="128"/>
      <c r="M192" s="136"/>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36"/>
      <c r="I193" s="128"/>
      <c r="J193" s="136"/>
      <c r="K193" s="128"/>
      <c r="L193" s="128"/>
      <c r="M193" s="136"/>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36"/>
      <c r="I194" s="128"/>
      <c r="J194" s="136"/>
      <c r="K194" s="128"/>
      <c r="L194" s="128"/>
      <c r="M194" s="136"/>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36"/>
      <c r="I195" s="128"/>
      <c r="J195" s="136"/>
      <c r="K195" s="128"/>
      <c r="L195" s="128"/>
      <c r="M195" s="136"/>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36"/>
      <c r="I196" s="128"/>
      <c r="J196" s="136"/>
      <c r="K196" s="128"/>
      <c r="L196" s="128"/>
      <c r="M196" s="136"/>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36"/>
      <c r="I197" s="128"/>
      <c r="J197" s="136"/>
      <c r="K197" s="128"/>
      <c r="L197" s="128"/>
      <c r="M197" s="136"/>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36"/>
      <c r="I198" s="128"/>
      <c r="J198" s="136"/>
      <c r="K198" s="128"/>
      <c r="L198" s="128"/>
      <c r="M198" s="136"/>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36"/>
      <c r="I199" s="128"/>
      <c r="J199" s="136"/>
      <c r="K199" s="128"/>
      <c r="L199" s="128"/>
      <c r="M199" s="136"/>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36"/>
      <c r="I200" s="128"/>
      <c r="J200" s="136"/>
      <c r="K200" s="128"/>
      <c r="L200" s="128"/>
      <c r="M200" s="136"/>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36"/>
      <c r="I201" s="128"/>
      <c r="J201" s="136"/>
      <c r="K201" s="128"/>
      <c r="L201" s="128"/>
      <c r="M201" s="136"/>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36"/>
      <c r="I202" s="128"/>
      <c r="J202" s="136"/>
      <c r="K202" s="128"/>
      <c r="L202" s="128"/>
      <c r="M202" s="136"/>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36"/>
      <c r="I203" s="128"/>
      <c r="J203" s="136"/>
      <c r="K203" s="128"/>
      <c r="L203" s="128"/>
      <c r="M203" s="136"/>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36"/>
      <c r="I204" s="128"/>
      <c r="J204" s="136"/>
      <c r="K204" s="128"/>
      <c r="L204" s="128"/>
      <c r="M204" s="136"/>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36"/>
      <c r="I205" s="128"/>
      <c r="J205" s="136"/>
      <c r="K205" s="128"/>
      <c r="L205" s="128"/>
      <c r="M205" s="136"/>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36"/>
      <c r="I206" s="128"/>
      <c r="J206" s="136"/>
      <c r="K206" s="128"/>
      <c r="L206" s="128"/>
      <c r="M206" s="136"/>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36"/>
      <c r="I207" s="128"/>
      <c r="J207" s="136"/>
      <c r="K207" s="128"/>
      <c r="L207" s="128"/>
      <c r="M207" s="136"/>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36"/>
      <c r="I208" s="128"/>
      <c r="J208" s="136"/>
      <c r="K208" s="128"/>
      <c r="L208" s="128"/>
      <c r="M208" s="136"/>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36"/>
      <c r="I209" s="128"/>
      <c r="J209" s="136"/>
      <c r="K209" s="128"/>
      <c r="L209" s="128"/>
      <c r="M209" s="136"/>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36"/>
      <c r="I210" s="128"/>
      <c r="J210" s="136"/>
      <c r="K210" s="128"/>
      <c r="L210" s="128"/>
      <c r="M210" s="136"/>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36"/>
      <c r="I211" s="128"/>
      <c r="J211" s="136"/>
      <c r="K211" s="128"/>
      <c r="L211" s="128"/>
      <c r="M211" s="136"/>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36"/>
      <c r="I212" s="128"/>
      <c r="J212" s="136"/>
      <c r="K212" s="128"/>
      <c r="L212" s="128"/>
      <c r="M212" s="136"/>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36"/>
      <c r="I213" s="128"/>
      <c r="J213" s="136"/>
      <c r="K213" s="128"/>
      <c r="L213" s="128"/>
      <c r="M213" s="136"/>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36"/>
      <c r="I214" s="128"/>
      <c r="J214" s="136"/>
      <c r="K214" s="128"/>
      <c r="L214" s="128"/>
      <c r="M214" s="136"/>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36"/>
      <c r="I215" s="128"/>
      <c r="J215" s="136"/>
      <c r="K215" s="128"/>
      <c r="L215" s="128"/>
      <c r="M215" s="136"/>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36"/>
      <c r="I216" s="128"/>
      <c r="J216" s="136"/>
      <c r="K216" s="128"/>
      <c r="L216" s="128"/>
      <c r="M216" s="136"/>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36"/>
      <c r="I217" s="128"/>
      <c r="J217" s="136"/>
      <c r="K217" s="128"/>
      <c r="L217" s="128"/>
      <c r="M217" s="136"/>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36"/>
      <c r="I218" s="128"/>
      <c r="J218" s="136"/>
      <c r="K218" s="128"/>
      <c r="L218" s="128"/>
      <c r="M218" s="136"/>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36"/>
      <c r="I219" s="128"/>
      <c r="J219" s="136"/>
      <c r="K219" s="128"/>
      <c r="L219" s="128"/>
      <c r="M219" s="136"/>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36"/>
      <c r="I220" s="128"/>
      <c r="J220" s="136"/>
      <c r="K220" s="128"/>
      <c r="L220" s="128"/>
      <c r="M220" s="136"/>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36"/>
      <c r="I221" s="128"/>
      <c r="J221" s="136"/>
      <c r="K221" s="128"/>
      <c r="L221" s="128"/>
      <c r="M221" s="136"/>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36"/>
      <c r="I222" s="128"/>
      <c r="J222" s="136"/>
      <c r="K222" s="128"/>
      <c r="L222" s="128"/>
      <c r="M222" s="136"/>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36"/>
      <c r="I223" s="128"/>
      <c r="J223" s="136"/>
      <c r="K223" s="128"/>
      <c r="L223" s="128"/>
      <c r="M223" s="136"/>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36"/>
      <c r="I224" s="128"/>
      <c r="J224" s="136"/>
      <c r="K224" s="128"/>
      <c r="L224" s="128"/>
      <c r="M224" s="136"/>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36"/>
      <c r="I225" s="128"/>
      <c r="J225" s="136"/>
      <c r="K225" s="128"/>
      <c r="L225" s="128"/>
      <c r="M225" s="136"/>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36"/>
      <c r="I226" s="128"/>
      <c r="J226" s="136"/>
      <c r="K226" s="128"/>
      <c r="L226" s="128"/>
      <c r="M226" s="136"/>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36"/>
      <c r="I227" s="128"/>
      <c r="J227" s="136"/>
      <c r="K227" s="128"/>
      <c r="L227" s="128"/>
      <c r="M227" s="136"/>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36"/>
      <c r="I228" s="128"/>
      <c r="J228" s="136"/>
      <c r="K228" s="128"/>
      <c r="L228" s="128"/>
      <c r="M228" s="136"/>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36"/>
      <c r="I229" s="128"/>
      <c r="J229" s="136"/>
      <c r="K229" s="128"/>
      <c r="L229" s="128"/>
      <c r="M229" s="136"/>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36"/>
      <c r="I230" s="128"/>
      <c r="J230" s="136"/>
      <c r="K230" s="128"/>
      <c r="L230" s="128"/>
      <c r="M230" s="136"/>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36"/>
      <c r="I231" s="128"/>
      <c r="J231" s="136"/>
      <c r="K231" s="128"/>
      <c r="L231" s="128"/>
      <c r="M231" s="136"/>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36"/>
      <c r="I232" s="128"/>
      <c r="J232" s="136"/>
      <c r="K232" s="128"/>
      <c r="L232" s="128"/>
      <c r="M232" s="136"/>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36"/>
      <c r="I233" s="128"/>
      <c r="J233" s="136"/>
      <c r="K233" s="128"/>
      <c r="L233" s="128"/>
      <c r="M233" s="136"/>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36"/>
      <c r="I234" s="128"/>
      <c r="J234" s="136"/>
      <c r="K234" s="128"/>
      <c r="L234" s="128"/>
      <c r="M234" s="136"/>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36"/>
      <c r="I235" s="128"/>
      <c r="J235" s="136"/>
      <c r="K235" s="128"/>
      <c r="L235" s="128"/>
      <c r="M235" s="136"/>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36"/>
      <c r="I236" s="128"/>
      <c r="J236" s="136"/>
      <c r="K236" s="128"/>
      <c r="L236" s="128"/>
      <c r="M236" s="136"/>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36"/>
      <c r="I237" s="128"/>
      <c r="J237" s="136"/>
      <c r="K237" s="128"/>
      <c r="L237" s="128"/>
      <c r="M237" s="136"/>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36"/>
      <c r="I238" s="128"/>
      <c r="J238" s="136"/>
      <c r="K238" s="128"/>
      <c r="L238" s="128"/>
      <c r="M238" s="136"/>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36"/>
      <c r="I239" s="128"/>
      <c r="J239" s="136"/>
      <c r="K239" s="128"/>
      <c r="L239" s="128"/>
      <c r="M239" s="136"/>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36"/>
      <c r="I240" s="128"/>
      <c r="J240" s="136"/>
      <c r="K240" s="128"/>
      <c r="L240" s="128"/>
      <c r="M240" s="136"/>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36"/>
      <c r="I241" s="128"/>
      <c r="J241" s="136"/>
      <c r="K241" s="128"/>
      <c r="L241" s="128"/>
      <c r="M241" s="136"/>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36"/>
      <c r="I242" s="128"/>
      <c r="J242" s="136"/>
      <c r="K242" s="128"/>
      <c r="L242" s="128"/>
      <c r="M242" s="136"/>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36"/>
      <c r="I243" s="128"/>
      <c r="J243" s="136"/>
      <c r="K243" s="128"/>
      <c r="L243" s="128"/>
      <c r="M243" s="136"/>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36"/>
      <c r="I244" s="128"/>
      <c r="J244" s="136"/>
      <c r="K244" s="128"/>
      <c r="L244" s="128"/>
      <c r="M244" s="136"/>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36"/>
      <c r="I245" s="128"/>
      <c r="J245" s="136"/>
      <c r="K245" s="128"/>
      <c r="L245" s="128"/>
      <c r="M245" s="136"/>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36"/>
      <c r="I246" s="128"/>
      <c r="J246" s="136"/>
      <c r="K246" s="128"/>
      <c r="L246" s="128"/>
      <c r="M246" s="136"/>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36"/>
      <c r="I247" s="128"/>
      <c r="J247" s="136"/>
      <c r="K247" s="128"/>
      <c r="L247" s="128"/>
      <c r="M247" s="136"/>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36"/>
      <c r="I248" s="128"/>
      <c r="J248" s="136"/>
      <c r="K248" s="128"/>
      <c r="L248" s="128"/>
      <c r="M248" s="136"/>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36"/>
      <c r="I249" s="128"/>
      <c r="J249" s="136"/>
      <c r="K249" s="128"/>
      <c r="L249" s="128"/>
      <c r="M249" s="136"/>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36"/>
      <c r="I250" s="128"/>
      <c r="J250" s="136"/>
      <c r="K250" s="128"/>
      <c r="L250" s="128"/>
      <c r="M250" s="136"/>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36"/>
      <c r="I251" s="128"/>
      <c r="J251" s="136"/>
      <c r="K251" s="128"/>
      <c r="L251" s="128"/>
      <c r="M251" s="136"/>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36"/>
      <c r="I252" s="128"/>
      <c r="J252" s="136"/>
      <c r="K252" s="128"/>
      <c r="L252" s="128"/>
      <c r="M252" s="136"/>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36"/>
      <c r="I253" s="128"/>
      <c r="J253" s="136"/>
      <c r="K253" s="128"/>
      <c r="L253" s="128"/>
      <c r="M253" s="136"/>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36"/>
      <c r="I254" s="128"/>
      <c r="J254" s="136"/>
      <c r="K254" s="128"/>
      <c r="L254" s="128"/>
      <c r="M254" s="136"/>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36"/>
      <c r="I255" s="128"/>
      <c r="J255" s="136"/>
      <c r="K255" s="128"/>
      <c r="L255" s="128"/>
      <c r="M255" s="136"/>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36"/>
      <c r="I256" s="128"/>
      <c r="J256" s="136"/>
      <c r="K256" s="128"/>
      <c r="L256" s="128"/>
      <c r="M256" s="136"/>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36"/>
      <c r="I257" s="128"/>
      <c r="J257" s="136"/>
      <c r="K257" s="128"/>
      <c r="L257" s="128"/>
      <c r="M257" s="136"/>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36"/>
      <c r="I258" s="128"/>
      <c r="J258" s="136"/>
      <c r="K258" s="128"/>
      <c r="L258" s="128"/>
      <c r="M258" s="136"/>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36"/>
      <c r="I259" s="128"/>
      <c r="J259" s="136"/>
      <c r="K259" s="128"/>
      <c r="L259" s="128"/>
      <c r="M259" s="136"/>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36"/>
      <c r="I260" s="128"/>
      <c r="J260" s="136"/>
      <c r="K260" s="128"/>
      <c r="L260" s="128"/>
      <c r="M260" s="136"/>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36"/>
      <c r="I261" s="128"/>
      <c r="J261" s="136"/>
      <c r="K261" s="128"/>
      <c r="L261" s="128"/>
      <c r="M261" s="136"/>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36"/>
      <c r="I262" s="128"/>
      <c r="J262" s="136"/>
      <c r="K262" s="128"/>
      <c r="L262" s="128"/>
      <c r="M262" s="136"/>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36"/>
      <c r="I263" s="128"/>
      <c r="J263" s="136"/>
      <c r="K263" s="128"/>
      <c r="L263" s="128"/>
      <c r="M263" s="136"/>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36"/>
      <c r="I264" s="128"/>
      <c r="J264" s="136"/>
      <c r="K264" s="128"/>
      <c r="L264" s="128"/>
      <c r="M264" s="136"/>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36"/>
      <c r="I265" s="128"/>
      <c r="J265" s="136"/>
      <c r="K265" s="128"/>
      <c r="L265" s="128"/>
      <c r="M265" s="136"/>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36"/>
      <c r="I266" s="128"/>
      <c r="J266" s="136"/>
      <c r="K266" s="128"/>
      <c r="L266" s="128"/>
      <c r="M266" s="136"/>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36"/>
      <c r="I267" s="128"/>
      <c r="J267" s="136"/>
      <c r="K267" s="128"/>
      <c r="L267" s="128"/>
      <c r="M267" s="136"/>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36"/>
      <c r="I268" s="128"/>
      <c r="J268" s="136"/>
      <c r="K268" s="128"/>
      <c r="L268" s="128"/>
      <c r="M268" s="136"/>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36"/>
      <c r="I269" s="128"/>
      <c r="J269" s="136"/>
      <c r="K269" s="128"/>
      <c r="L269" s="128"/>
      <c r="M269" s="136"/>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36"/>
      <c r="I270" s="128"/>
      <c r="J270" s="136"/>
      <c r="K270" s="128"/>
      <c r="L270" s="128"/>
      <c r="M270" s="136"/>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36"/>
      <c r="I271" s="128"/>
      <c r="J271" s="136"/>
      <c r="K271" s="128"/>
      <c r="L271" s="128"/>
      <c r="M271" s="136"/>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36"/>
      <c r="I272" s="128"/>
      <c r="J272" s="136"/>
      <c r="K272" s="128"/>
      <c r="L272" s="128"/>
      <c r="M272" s="136"/>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36"/>
      <c r="I273" s="128"/>
      <c r="J273" s="136"/>
      <c r="K273" s="128"/>
      <c r="L273" s="128"/>
      <c r="M273" s="136"/>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36"/>
      <c r="I274" s="128"/>
      <c r="J274" s="136"/>
      <c r="K274" s="128"/>
      <c r="L274" s="128"/>
      <c r="M274" s="136"/>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36"/>
      <c r="I275" s="128"/>
      <c r="J275" s="136"/>
      <c r="K275" s="128"/>
      <c r="L275" s="128"/>
      <c r="M275" s="136"/>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36"/>
      <c r="I276" s="128"/>
      <c r="J276" s="136"/>
      <c r="K276" s="128"/>
      <c r="L276" s="128"/>
      <c r="M276" s="136"/>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36"/>
      <c r="I277" s="128"/>
      <c r="J277" s="136"/>
      <c r="K277" s="128"/>
      <c r="L277" s="128"/>
      <c r="M277" s="136"/>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36"/>
      <c r="I278" s="128"/>
      <c r="J278" s="136"/>
      <c r="K278" s="128"/>
      <c r="L278" s="128"/>
      <c r="M278" s="136"/>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36"/>
      <c r="I279" s="128"/>
      <c r="J279" s="136"/>
      <c r="K279" s="128"/>
      <c r="L279" s="128"/>
      <c r="M279" s="136"/>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36"/>
      <c r="I280" s="128"/>
      <c r="J280" s="136"/>
      <c r="K280" s="128"/>
      <c r="L280" s="128"/>
      <c r="M280" s="136"/>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36"/>
      <c r="I281" s="128"/>
      <c r="J281" s="136"/>
      <c r="K281" s="128"/>
      <c r="L281" s="128"/>
      <c r="M281" s="136"/>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36"/>
      <c r="I282" s="128"/>
      <c r="J282" s="136"/>
      <c r="K282" s="128"/>
      <c r="L282" s="128"/>
      <c r="M282" s="136"/>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36"/>
      <c r="I283" s="128"/>
      <c r="J283" s="136"/>
      <c r="K283" s="128"/>
      <c r="L283" s="128"/>
      <c r="M283" s="136"/>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36"/>
      <c r="I284" s="128"/>
      <c r="J284" s="136"/>
      <c r="K284" s="128"/>
      <c r="L284" s="128"/>
      <c r="M284" s="136"/>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36"/>
      <c r="I285" s="128"/>
      <c r="J285" s="136"/>
      <c r="K285" s="128"/>
      <c r="L285" s="128"/>
      <c r="M285" s="136"/>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36"/>
      <c r="I286" s="128"/>
      <c r="J286" s="136"/>
      <c r="K286" s="128"/>
      <c r="L286" s="128"/>
      <c r="M286" s="136"/>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36"/>
      <c r="I287" s="128"/>
      <c r="J287" s="136"/>
      <c r="K287" s="128"/>
      <c r="L287" s="128"/>
      <c r="M287" s="136"/>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36"/>
      <c r="I288" s="128"/>
      <c r="J288" s="136"/>
      <c r="K288" s="128"/>
      <c r="L288" s="128"/>
      <c r="M288" s="136"/>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36"/>
      <c r="I289" s="128"/>
      <c r="J289" s="136"/>
      <c r="K289" s="128"/>
      <c r="L289" s="128"/>
      <c r="M289" s="136"/>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36"/>
      <c r="I290" s="128"/>
      <c r="J290" s="136"/>
      <c r="K290" s="128"/>
      <c r="L290" s="128"/>
      <c r="M290" s="136"/>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36"/>
      <c r="I291" s="128"/>
      <c r="J291" s="136"/>
      <c r="K291" s="128"/>
      <c r="L291" s="128"/>
      <c r="M291" s="136"/>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36"/>
      <c r="I292" s="128"/>
      <c r="J292" s="136"/>
      <c r="K292" s="128"/>
      <c r="L292" s="128"/>
      <c r="M292" s="136"/>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36"/>
      <c r="I293" s="128"/>
      <c r="J293" s="136"/>
      <c r="K293" s="128"/>
      <c r="L293" s="128"/>
      <c r="M293" s="136"/>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36"/>
      <c r="I294" s="128"/>
      <c r="J294" s="136"/>
      <c r="K294" s="128"/>
      <c r="L294" s="128"/>
      <c r="M294" s="136"/>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36"/>
      <c r="I295" s="128"/>
      <c r="J295" s="136"/>
      <c r="K295" s="128"/>
      <c r="L295" s="128"/>
      <c r="M295" s="136"/>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36"/>
      <c r="I296" s="128"/>
      <c r="J296" s="136"/>
      <c r="K296" s="128"/>
      <c r="L296" s="128"/>
      <c r="M296" s="136"/>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36"/>
      <c r="I297" s="128"/>
      <c r="J297" s="136"/>
      <c r="K297" s="128"/>
      <c r="L297" s="128"/>
      <c r="M297" s="136"/>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36"/>
      <c r="I298" s="128"/>
      <c r="J298" s="136"/>
      <c r="K298" s="128"/>
      <c r="L298" s="128"/>
      <c r="M298" s="136"/>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36"/>
      <c r="I299" s="128"/>
      <c r="J299" s="136"/>
      <c r="K299" s="128"/>
      <c r="L299" s="128"/>
      <c r="M299" s="136"/>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36"/>
      <c r="I300" s="128"/>
      <c r="J300" s="136"/>
      <c r="K300" s="128"/>
      <c r="L300" s="128"/>
      <c r="M300" s="136"/>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36"/>
      <c r="I301" s="128"/>
      <c r="J301" s="136"/>
      <c r="K301" s="128"/>
      <c r="L301" s="128"/>
      <c r="M301" s="136"/>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36"/>
      <c r="I302" s="128"/>
      <c r="J302" s="136"/>
      <c r="K302" s="128"/>
      <c r="L302" s="128"/>
      <c r="M302" s="136"/>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36"/>
      <c r="I303" s="128"/>
      <c r="J303" s="136"/>
      <c r="K303" s="128"/>
      <c r="L303" s="128"/>
      <c r="M303" s="136"/>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36"/>
      <c r="I304" s="128"/>
      <c r="J304" s="136"/>
      <c r="K304" s="128"/>
      <c r="L304" s="128"/>
      <c r="M304" s="136"/>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36"/>
      <c r="I305" s="128"/>
      <c r="J305" s="136"/>
      <c r="K305" s="128"/>
      <c r="L305" s="128"/>
      <c r="M305" s="136"/>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36"/>
      <c r="I306" s="128"/>
      <c r="J306" s="136"/>
      <c r="K306" s="128"/>
      <c r="L306" s="128"/>
      <c r="M306" s="136"/>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36"/>
      <c r="I307" s="128"/>
      <c r="J307" s="136"/>
      <c r="K307" s="128"/>
      <c r="L307" s="128"/>
      <c r="M307" s="136"/>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36"/>
      <c r="I308" s="128"/>
      <c r="J308" s="136"/>
      <c r="K308" s="128"/>
      <c r="L308" s="128"/>
      <c r="M308" s="136"/>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36"/>
      <c r="I309" s="128"/>
      <c r="J309" s="136"/>
      <c r="K309" s="128"/>
      <c r="L309" s="128"/>
      <c r="M309" s="136"/>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36"/>
      <c r="I310" s="128"/>
      <c r="J310" s="136"/>
      <c r="K310" s="128"/>
      <c r="L310" s="128"/>
      <c r="M310" s="136"/>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36"/>
      <c r="I311" s="128"/>
      <c r="J311" s="136"/>
      <c r="K311" s="128"/>
      <c r="L311" s="128"/>
      <c r="M311" s="136"/>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36"/>
      <c r="I312" s="128"/>
      <c r="J312" s="136"/>
      <c r="K312" s="128"/>
      <c r="L312" s="128"/>
      <c r="M312" s="136"/>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36"/>
      <c r="I313" s="128"/>
      <c r="J313" s="136"/>
      <c r="K313" s="128"/>
      <c r="L313" s="128"/>
      <c r="M313" s="136"/>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36"/>
      <c r="I314" s="128"/>
      <c r="J314" s="136"/>
      <c r="K314" s="128"/>
      <c r="L314" s="128"/>
      <c r="M314" s="136"/>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36"/>
      <c r="I315" s="128"/>
      <c r="J315" s="136"/>
      <c r="K315" s="128"/>
      <c r="L315" s="128"/>
      <c r="M315" s="136"/>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36"/>
      <c r="I316" s="128"/>
      <c r="J316" s="136"/>
      <c r="K316" s="128"/>
      <c r="L316" s="128"/>
      <c r="M316" s="136"/>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36"/>
      <c r="I317" s="128"/>
      <c r="J317" s="136"/>
      <c r="K317" s="128"/>
      <c r="L317" s="128"/>
      <c r="M317" s="136"/>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36"/>
      <c r="I318" s="128"/>
      <c r="J318" s="136"/>
      <c r="K318" s="128"/>
      <c r="L318" s="128"/>
      <c r="M318" s="136"/>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36"/>
      <c r="I319" s="128"/>
      <c r="J319" s="136"/>
      <c r="K319" s="128"/>
      <c r="L319" s="128"/>
      <c r="M319" s="136"/>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36"/>
      <c r="I320" s="128"/>
      <c r="J320" s="136"/>
      <c r="K320" s="128"/>
      <c r="L320" s="128"/>
      <c r="M320" s="136"/>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36"/>
      <c r="I321" s="128"/>
      <c r="J321" s="136"/>
      <c r="K321" s="128"/>
      <c r="L321" s="128"/>
      <c r="M321" s="136"/>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36"/>
      <c r="I322" s="128"/>
      <c r="J322" s="136"/>
      <c r="K322" s="128"/>
      <c r="L322" s="128"/>
      <c r="M322" s="136"/>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36"/>
      <c r="I323" s="128"/>
      <c r="J323" s="136"/>
      <c r="K323" s="128"/>
      <c r="L323" s="128"/>
      <c r="M323" s="136"/>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36"/>
      <c r="I324" s="128"/>
      <c r="J324" s="136"/>
      <c r="K324" s="128"/>
      <c r="L324" s="128"/>
      <c r="M324" s="136"/>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36"/>
      <c r="I325" s="128"/>
      <c r="J325" s="136"/>
      <c r="K325" s="128"/>
      <c r="L325" s="128"/>
      <c r="M325" s="136"/>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36"/>
      <c r="I326" s="128"/>
      <c r="J326" s="136"/>
      <c r="K326" s="128"/>
      <c r="L326" s="128"/>
      <c r="M326" s="136"/>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36"/>
      <c r="I327" s="128"/>
      <c r="J327" s="136"/>
      <c r="K327" s="128"/>
      <c r="L327" s="128"/>
      <c r="M327" s="136"/>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36"/>
      <c r="I328" s="128"/>
      <c r="J328" s="136"/>
      <c r="K328" s="128"/>
      <c r="L328" s="128"/>
      <c r="M328" s="136"/>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36"/>
      <c r="I329" s="128"/>
      <c r="J329" s="136"/>
      <c r="K329" s="128"/>
      <c r="L329" s="128"/>
      <c r="M329" s="136"/>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36"/>
      <c r="I330" s="128"/>
      <c r="J330" s="136"/>
      <c r="K330" s="128"/>
      <c r="L330" s="128"/>
      <c r="M330" s="136"/>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36"/>
      <c r="I331" s="128"/>
      <c r="J331" s="136"/>
      <c r="K331" s="128"/>
      <c r="L331" s="128"/>
      <c r="M331" s="136"/>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36"/>
      <c r="I332" s="128"/>
      <c r="J332" s="136"/>
      <c r="K332" s="128"/>
      <c r="L332" s="128"/>
      <c r="M332" s="136"/>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36"/>
      <c r="I333" s="128"/>
      <c r="J333" s="136"/>
      <c r="K333" s="128"/>
      <c r="L333" s="128"/>
      <c r="M333" s="136"/>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36"/>
      <c r="I334" s="128"/>
      <c r="J334" s="136"/>
      <c r="K334" s="128"/>
      <c r="L334" s="128"/>
      <c r="M334" s="136"/>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36"/>
      <c r="I335" s="128"/>
      <c r="J335" s="136"/>
      <c r="K335" s="128"/>
      <c r="L335" s="128"/>
      <c r="M335" s="136"/>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36"/>
      <c r="I336" s="128"/>
      <c r="J336" s="136"/>
      <c r="K336" s="128"/>
      <c r="L336" s="128"/>
      <c r="M336" s="136"/>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36"/>
      <c r="I337" s="128"/>
      <c r="J337" s="136"/>
      <c r="K337" s="128"/>
      <c r="L337" s="128"/>
      <c r="M337" s="136"/>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36"/>
      <c r="I338" s="128"/>
      <c r="J338" s="136"/>
      <c r="K338" s="128"/>
      <c r="L338" s="128"/>
      <c r="M338" s="136"/>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36"/>
      <c r="I339" s="128"/>
      <c r="J339" s="136"/>
      <c r="K339" s="128"/>
      <c r="L339" s="128"/>
      <c r="M339" s="136"/>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36"/>
      <c r="I340" s="128"/>
      <c r="J340" s="136"/>
      <c r="K340" s="128"/>
      <c r="L340" s="128"/>
      <c r="M340" s="136"/>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36"/>
      <c r="I341" s="128"/>
      <c r="J341" s="136"/>
      <c r="K341" s="128"/>
      <c r="L341" s="128"/>
      <c r="M341" s="136"/>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36"/>
      <c r="I342" s="128"/>
      <c r="J342" s="136"/>
      <c r="K342" s="128"/>
      <c r="L342" s="128"/>
      <c r="M342" s="136"/>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36"/>
      <c r="I343" s="128"/>
      <c r="J343" s="136"/>
      <c r="K343" s="128"/>
      <c r="L343" s="128"/>
      <c r="M343" s="136"/>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36"/>
      <c r="I344" s="128"/>
      <c r="J344" s="136"/>
      <c r="K344" s="128"/>
      <c r="L344" s="128"/>
      <c r="M344" s="136"/>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36"/>
      <c r="I345" s="128"/>
      <c r="J345" s="136"/>
      <c r="K345" s="128"/>
      <c r="L345" s="128"/>
      <c r="M345" s="136"/>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36"/>
      <c r="I346" s="128"/>
      <c r="J346" s="136"/>
      <c r="K346" s="128"/>
      <c r="L346" s="128"/>
      <c r="M346" s="136"/>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36"/>
      <c r="I347" s="128"/>
      <c r="J347" s="136"/>
      <c r="K347" s="128"/>
      <c r="L347" s="128"/>
      <c r="M347" s="136"/>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36"/>
      <c r="I348" s="128"/>
      <c r="J348" s="136"/>
      <c r="K348" s="128"/>
      <c r="L348" s="128"/>
      <c r="M348" s="136"/>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36"/>
      <c r="I349" s="128"/>
      <c r="J349" s="136"/>
      <c r="K349" s="128"/>
      <c r="L349" s="128"/>
      <c r="M349" s="136"/>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36"/>
      <c r="I350" s="128"/>
      <c r="J350" s="136"/>
      <c r="K350" s="128"/>
      <c r="L350" s="128"/>
      <c r="M350" s="136"/>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36"/>
      <c r="I351" s="128"/>
      <c r="J351" s="136"/>
      <c r="K351" s="128"/>
      <c r="L351" s="128"/>
      <c r="M351" s="136"/>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36"/>
      <c r="I352" s="128"/>
      <c r="J352" s="136"/>
      <c r="K352" s="128"/>
      <c r="L352" s="128"/>
      <c r="M352" s="136"/>
      <c r="N352" s="128"/>
      <c r="O352" s="128"/>
      <c r="P352" s="128"/>
      <c r="Q352" s="128"/>
      <c r="R352" s="128"/>
      <c r="S352" s="128"/>
      <c r="T352" s="128"/>
      <c r="U352" s="128"/>
      <c r="V352" s="128"/>
      <c r="W352" s="128"/>
      <c r="X352" s="128"/>
      <c r="Y352" s="128"/>
      <c r="Z352" s="128"/>
      <c r="AA352" s="128"/>
      <c r="AB352" s="12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2" t="s">
        <v>67</v>
      </c>
    </row>
    <row r="3" spans="1:20" s="100" customFormat="1" ht="18.75" customHeight="1" x14ac:dyDescent="0.3">
      <c r="A3" s="111"/>
      <c r="T3" s="113" t="s">
        <v>10</v>
      </c>
    </row>
    <row r="4" spans="1:20" s="100" customFormat="1" ht="18.75" customHeight="1" x14ac:dyDescent="0.3">
      <c r="A4" s="111"/>
      <c r="T4" s="113" t="str">
        <f>'1. паспорт местоположение'!C3</f>
        <v>от «05» мая 2016 г. №380</v>
      </c>
    </row>
    <row r="5" spans="1:20" s="100" customFormat="1" ht="18.75" customHeight="1" x14ac:dyDescent="0.3">
      <c r="A5" s="111"/>
      <c r="T5" s="113"/>
    </row>
    <row r="6" spans="1:20" s="100" customFormat="1" x14ac:dyDescent="0.2">
      <c r="A6" s="374" t="str">
        <f>'1. паспорт местоположение'!A5:C5</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100" customFormat="1" x14ac:dyDescent="0.2">
      <c r="A7" s="114"/>
    </row>
    <row r="8" spans="1:20" s="100"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00"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00"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00"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00"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00" customFormat="1" ht="18.75" customHeight="1" x14ac:dyDescent="0.2">
      <c r="A13" s="405" t="str">
        <f>'1. паспорт местоположение'!A12:C12</f>
        <v>N_NS3400.KL.0001</v>
      </c>
      <c r="B13" s="405"/>
      <c r="C13" s="405"/>
      <c r="D13" s="405"/>
      <c r="E13" s="405"/>
      <c r="F13" s="405"/>
      <c r="G13" s="405"/>
      <c r="H13" s="405"/>
      <c r="I13" s="405"/>
      <c r="J13" s="405"/>
      <c r="K13" s="405"/>
      <c r="L13" s="405"/>
      <c r="M13" s="405"/>
      <c r="N13" s="405"/>
      <c r="O13" s="405"/>
      <c r="P13" s="405"/>
      <c r="Q13" s="405"/>
      <c r="R13" s="405"/>
      <c r="S13" s="405"/>
      <c r="T13" s="405"/>
    </row>
    <row r="14" spans="1:20" s="100"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118"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19" customFormat="1" ht="43.5" customHeight="1" x14ac:dyDescent="0.2">
      <c r="A16" s="406"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6" s="406"/>
      <c r="C16" s="406"/>
      <c r="D16" s="406"/>
      <c r="E16" s="406"/>
      <c r="F16" s="406"/>
      <c r="G16" s="406"/>
      <c r="H16" s="406"/>
      <c r="I16" s="406"/>
      <c r="J16" s="406"/>
      <c r="K16" s="406"/>
      <c r="L16" s="406"/>
      <c r="M16" s="406"/>
      <c r="N16" s="406"/>
      <c r="O16" s="406"/>
      <c r="P16" s="406"/>
      <c r="Q16" s="406"/>
      <c r="R16" s="406"/>
      <c r="S16" s="406"/>
      <c r="T16" s="406"/>
    </row>
    <row r="17" spans="1:113" s="119"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119"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19" customFormat="1" ht="15" customHeight="1" x14ac:dyDescent="0.2">
      <c r="A19" s="377" t="s">
        <v>391</v>
      </c>
      <c r="B19" s="377"/>
      <c r="C19" s="377"/>
      <c r="D19" s="377"/>
      <c r="E19" s="377"/>
      <c r="F19" s="377"/>
      <c r="G19" s="377"/>
      <c r="H19" s="377"/>
      <c r="I19" s="377"/>
      <c r="J19" s="377"/>
      <c r="K19" s="377"/>
      <c r="L19" s="377"/>
      <c r="M19" s="377"/>
      <c r="N19" s="377"/>
      <c r="O19" s="377"/>
      <c r="P19" s="377"/>
      <c r="Q19" s="377"/>
      <c r="R19" s="377"/>
      <c r="S19" s="377"/>
      <c r="T19" s="377"/>
    </row>
    <row r="20" spans="1:113" s="138"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5</v>
      </c>
      <c r="B21" s="392" t="s">
        <v>219</v>
      </c>
      <c r="C21" s="393"/>
      <c r="D21" s="396" t="s">
        <v>120</v>
      </c>
      <c r="E21" s="392" t="s">
        <v>419</v>
      </c>
      <c r="F21" s="393"/>
      <c r="G21" s="392" t="s">
        <v>238</v>
      </c>
      <c r="H21" s="393"/>
      <c r="I21" s="392" t="s">
        <v>119</v>
      </c>
      <c r="J21" s="393"/>
      <c r="K21" s="396" t="s">
        <v>118</v>
      </c>
      <c r="L21" s="392" t="s">
        <v>117</v>
      </c>
      <c r="M21" s="393"/>
      <c r="N21" s="392" t="s">
        <v>415</v>
      </c>
      <c r="O21" s="393"/>
      <c r="P21" s="396" t="s">
        <v>116</v>
      </c>
      <c r="Q21" s="402" t="s">
        <v>115</v>
      </c>
      <c r="R21" s="403"/>
      <c r="S21" s="402" t="s">
        <v>114</v>
      </c>
      <c r="T21" s="404"/>
    </row>
    <row r="22" spans="1:113" ht="204.75" customHeight="1" x14ac:dyDescent="0.25">
      <c r="A22" s="400"/>
      <c r="B22" s="394"/>
      <c r="C22" s="395"/>
      <c r="D22" s="398"/>
      <c r="E22" s="394"/>
      <c r="F22" s="395"/>
      <c r="G22" s="394"/>
      <c r="H22" s="395"/>
      <c r="I22" s="394"/>
      <c r="J22" s="395"/>
      <c r="K22" s="397"/>
      <c r="L22" s="394"/>
      <c r="M22" s="395"/>
      <c r="N22" s="394"/>
      <c r="O22" s="395"/>
      <c r="P22" s="397"/>
      <c r="Q22" s="102" t="s">
        <v>113</v>
      </c>
      <c r="R22" s="102" t="s">
        <v>390</v>
      </c>
      <c r="S22" s="102" t="s">
        <v>112</v>
      </c>
      <c r="T22" s="102" t="s">
        <v>111</v>
      </c>
    </row>
    <row r="23" spans="1:113" ht="51.75" customHeight="1" x14ac:dyDescent="0.25">
      <c r="A23" s="401"/>
      <c r="B23" s="102" t="s">
        <v>109</v>
      </c>
      <c r="C23" s="102" t="s">
        <v>110</v>
      </c>
      <c r="D23" s="397"/>
      <c r="E23" s="102" t="s">
        <v>109</v>
      </c>
      <c r="F23" s="102" t="s">
        <v>110</v>
      </c>
      <c r="G23" s="102" t="s">
        <v>109</v>
      </c>
      <c r="H23" s="102" t="s">
        <v>110</v>
      </c>
      <c r="I23" s="102" t="s">
        <v>109</v>
      </c>
      <c r="J23" s="102" t="s">
        <v>110</v>
      </c>
      <c r="K23" s="102" t="s">
        <v>109</v>
      </c>
      <c r="L23" s="102" t="s">
        <v>109</v>
      </c>
      <c r="M23" s="102" t="s">
        <v>110</v>
      </c>
      <c r="N23" s="102" t="s">
        <v>109</v>
      </c>
      <c r="O23" s="102" t="s">
        <v>110</v>
      </c>
      <c r="P23" s="139"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8" customFormat="1" x14ac:dyDescent="0.25">
      <c r="A25" s="140">
        <v>1</v>
      </c>
      <c r="B25" s="140"/>
      <c r="C25" s="140"/>
      <c r="D25" s="141"/>
      <c r="E25" s="140"/>
      <c r="F25" s="140"/>
      <c r="G25" s="140"/>
      <c r="H25" s="140"/>
      <c r="I25" s="140"/>
      <c r="J25" s="104"/>
      <c r="K25" s="104"/>
      <c r="L25" s="104"/>
      <c r="M25" s="140"/>
      <c r="N25" s="140"/>
      <c r="O25" s="140"/>
      <c r="P25" s="104"/>
      <c r="Q25" s="104"/>
      <c r="R25" s="140"/>
      <c r="S25" s="104"/>
      <c r="T25" s="140"/>
    </row>
    <row r="26" spans="1:113" s="105" customFormat="1" ht="12.75" x14ac:dyDescent="0.2">
      <c r="B26" s="142"/>
      <c r="C26" s="142"/>
      <c r="K26" s="142"/>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91" t="s">
        <v>425</v>
      </c>
      <c r="C28" s="391"/>
      <c r="D28" s="391"/>
      <c r="E28" s="391"/>
      <c r="F28" s="391"/>
      <c r="G28" s="391"/>
      <c r="H28" s="391"/>
      <c r="I28" s="391"/>
      <c r="J28" s="391"/>
      <c r="K28" s="391"/>
      <c r="L28" s="391"/>
      <c r="M28" s="391"/>
      <c r="N28" s="391"/>
      <c r="O28" s="391"/>
      <c r="P28" s="391"/>
      <c r="Q28" s="391"/>
      <c r="R28" s="391"/>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389</v>
      </c>
      <c r="C30" s="107"/>
      <c r="D30" s="107"/>
      <c r="E30" s="107"/>
      <c r="F30" s="108"/>
      <c r="G30" s="108"/>
      <c r="H30" s="107"/>
      <c r="I30" s="107"/>
      <c r="J30" s="107"/>
      <c r="K30" s="107"/>
      <c r="L30" s="107"/>
      <c r="M30" s="107"/>
      <c r="N30" s="107"/>
      <c r="O30" s="107"/>
      <c r="P30" s="107"/>
      <c r="Q30" s="107"/>
      <c r="R30" s="107"/>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2" t="s">
        <v>67</v>
      </c>
    </row>
    <row r="2" spans="1:27" s="100" customFormat="1" ht="18.75" customHeight="1" x14ac:dyDescent="0.3">
      <c r="E2" s="111"/>
      <c r="AA2" s="113" t="s">
        <v>10</v>
      </c>
    </row>
    <row r="3" spans="1:27" s="100" customFormat="1" ht="18.75" customHeight="1" x14ac:dyDescent="0.3">
      <c r="E3" s="111"/>
      <c r="AA3" s="113" t="str">
        <f>'1. паспорт местоположение'!C3</f>
        <v>от «05» мая 2016 г. №380</v>
      </c>
    </row>
    <row r="4" spans="1:27" s="100" customFormat="1" x14ac:dyDescent="0.2">
      <c r="E4" s="114"/>
    </row>
    <row r="5" spans="1:27" s="100" customForma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00" customFormat="1" x14ac:dyDescent="0.2">
      <c r="A6" s="130"/>
      <c r="B6" s="130"/>
      <c r="C6" s="130"/>
      <c r="D6" s="130"/>
      <c r="E6" s="130"/>
      <c r="F6" s="130"/>
      <c r="G6" s="130"/>
      <c r="H6" s="130"/>
      <c r="I6" s="130"/>
      <c r="J6" s="130"/>
      <c r="K6" s="130"/>
      <c r="L6" s="130"/>
      <c r="M6" s="130"/>
      <c r="N6" s="130"/>
      <c r="O6" s="130"/>
      <c r="P6" s="130"/>
      <c r="Q6" s="130"/>
      <c r="R6" s="130"/>
      <c r="S6" s="130"/>
      <c r="T6" s="130"/>
    </row>
    <row r="7" spans="1:27" s="100"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00" customFormat="1" ht="18.75" x14ac:dyDescent="0.2">
      <c r="E8" s="131"/>
      <c r="F8" s="131"/>
      <c r="G8" s="131"/>
      <c r="H8" s="131"/>
      <c r="I8" s="131"/>
      <c r="J8" s="131"/>
      <c r="K8" s="131"/>
      <c r="L8" s="131"/>
      <c r="M8" s="131"/>
      <c r="N8" s="131"/>
      <c r="O8" s="131"/>
      <c r="P8" s="131"/>
      <c r="Q8" s="131"/>
      <c r="R8" s="131"/>
      <c r="S8" s="99"/>
      <c r="T8" s="99"/>
      <c r="U8" s="99"/>
      <c r="V8" s="99"/>
      <c r="W8" s="99"/>
    </row>
    <row r="9" spans="1:27" s="100" customFormat="1" ht="18.75" customHeight="1" x14ac:dyDescent="0.2">
      <c r="E9" s="405" t="s">
        <v>436</v>
      </c>
      <c r="F9" s="405"/>
      <c r="G9" s="405"/>
      <c r="H9" s="405"/>
      <c r="I9" s="405"/>
      <c r="J9" s="405"/>
      <c r="K9" s="405"/>
      <c r="L9" s="405"/>
      <c r="M9" s="405"/>
      <c r="N9" s="405"/>
      <c r="O9" s="405"/>
      <c r="P9" s="405"/>
      <c r="Q9" s="405"/>
      <c r="R9" s="405"/>
      <c r="S9" s="405"/>
      <c r="T9" s="405"/>
      <c r="U9" s="405"/>
      <c r="V9" s="405"/>
      <c r="W9" s="405"/>
      <c r="X9" s="405"/>
      <c r="Y9" s="405"/>
    </row>
    <row r="10" spans="1:27" s="100"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00" customFormat="1" ht="18.75" x14ac:dyDescent="0.2">
      <c r="E11" s="131"/>
      <c r="F11" s="131"/>
      <c r="G11" s="131"/>
      <c r="H11" s="131"/>
      <c r="I11" s="131"/>
      <c r="J11" s="131"/>
      <c r="K11" s="131"/>
      <c r="L11" s="131"/>
      <c r="M11" s="131"/>
      <c r="N11" s="131"/>
      <c r="O11" s="131"/>
      <c r="P11" s="131"/>
      <c r="Q11" s="131"/>
      <c r="R11" s="131"/>
      <c r="S11" s="99"/>
      <c r="T11" s="99"/>
      <c r="U11" s="99"/>
      <c r="V11" s="99"/>
      <c r="W11" s="99"/>
    </row>
    <row r="12" spans="1:27" s="100" customFormat="1" ht="18.75" customHeight="1" x14ac:dyDescent="0.25">
      <c r="A12" s="408" t="str">
        <f>'1. паспорт местоположение'!A12:C12</f>
        <v>N_NS3400.KL.0001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00"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6" customHeight="1" x14ac:dyDescent="0.25">
      <c r="A15" s="499"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row>
    <row r="16" spans="1:27" s="119"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393</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38" customFormat="1" ht="21" customHeight="1" x14ac:dyDescent="0.25"/>
    <row r="21" spans="1:27" ht="15.75" customHeight="1" x14ac:dyDescent="0.25">
      <c r="A21" s="396" t="s">
        <v>5</v>
      </c>
      <c r="B21" s="392" t="s">
        <v>399</v>
      </c>
      <c r="C21" s="393"/>
      <c r="D21" s="392" t="s">
        <v>401</v>
      </c>
      <c r="E21" s="393"/>
      <c r="F21" s="402" t="s">
        <v>92</v>
      </c>
      <c r="G21" s="404"/>
      <c r="H21" s="404"/>
      <c r="I21" s="403"/>
      <c r="J21" s="396" t="s">
        <v>402</v>
      </c>
      <c r="K21" s="392" t="s">
        <v>403</v>
      </c>
      <c r="L21" s="393"/>
      <c r="M21" s="392" t="s">
        <v>404</v>
      </c>
      <c r="N21" s="393"/>
      <c r="O21" s="392" t="s">
        <v>392</v>
      </c>
      <c r="P21" s="393"/>
      <c r="Q21" s="392" t="s">
        <v>125</v>
      </c>
      <c r="R21" s="393"/>
      <c r="S21" s="396" t="s">
        <v>124</v>
      </c>
      <c r="T21" s="396" t="s">
        <v>405</v>
      </c>
      <c r="U21" s="396" t="s">
        <v>400</v>
      </c>
      <c r="V21" s="392" t="s">
        <v>123</v>
      </c>
      <c r="W21" s="393"/>
      <c r="X21" s="402" t="s">
        <v>115</v>
      </c>
      <c r="Y21" s="404"/>
      <c r="Z21" s="402" t="s">
        <v>114</v>
      </c>
      <c r="AA21" s="404"/>
    </row>
    <row r="22" spans="1:27" ht="216" customHeight="1" x14ac:dyDescent="0.25">
      <c r="A22" s="398"/>
      <c r="B22" s="394"/>
      <c r="C22" s="395"/>
      <c r="D22" s="394"/>
      <c r="E22" s="395"/>
      <c r="F22" s="402" t="s">
        <v>122</v>
      </c>
      <c r="G22" s="403"/>
      <c r="H22" s="402" t="s">
        <v>121</v>
      </c>
      <c r="I22" s="403"/>
      <c r="J22" s="397"/>
      <c r="K22" s="394"/>
      <c r="L22" s="395"/>
      <c r="M22" s="394"/>
      <c r="N22" s="395"/>
      <c r="O22" s="394"/>
      <c r="P22" s="395"/>
      <c r="Q22" s="394"/>
      <c r="R22" s="395"/>
      <c r="S22" s="397"/>
      <c r="T22" s="397"/>
      <c r="U22" s="397"/>
      <c r="V22" s="394"/>
      <c r="W22" s="395"/>
      <c r="X22" s="102" t="s">
        <v>113</v>
      </c>
      <c r="Y22" s="102" t="s">
        <v>390</v>
      </c>
      <c r="Z22" s="102" t="s">
        <v>112</v>
      </c>
      <c r="AA22" s="102" t="s">
        <v>111</v>
      </c>
    </row>
    <row r="23" spans="1:27" ht="60" customHeight="1" x14ac:dyDescent="0.25">
      <c r="A23" s="397"/>
      <c r="B23" s="139" t="s">
        <v>109</v>
      </c>
      <c r="C23" s="139" t="s">
        <v>110</v>
      </c>
      <c r="D23" s="139" t="s">
        <v>109</v>
      </c>
      <c r="E23" s="139" t="s">
        <v>110</v>
      </c>
      <c r="F23" s="139" t="s">
        <v>109</v>
      </c>
      <c r="G23" s="139" t="s">
        <v>110</v>
      </c>
      <c r="H23" s="139" t="s">
        <v>109</v>
      </c>
      <c r="I23" s="139" t="s">
        <v>110</v>
      </c>
      <c r="J23" s="139" t="s">
        <v>109</v>
      </c>
      <c r="K23" s="139" t="s">
        <v>109</v>
      </c>
      <c r="L23" s="139" t="s">
        <v>110</v>
      </c>
      <c r="M23" s="139" t="s">
        <v>109</v>
      </c>
      <c r="N23" s="139" t="s">
        <v>110</v>
      </c>
      <c r="O23" s="139" t="s">
        <v>109</v>
      </c>
      <c r="P23" s="139" t="s">
        <v>110</v>
      </c>
      <c r="Q23" s="139" t="s">
        <v>109</v>
      </c>
      <c r="R23" s="139" t="s">
        <v>110</v>
      </c>
      <c r="S23" s="139" t="s">
        <v>109</v>
      </c>
      <c r="T23" s="139" t="s">
        <v>109</v>
      </c>
      <c r="U23" s="139" t="s">
        <v>109</v>
      </c>
      <c r="V23" s="139" t="s">
        <v>109</v>
      </c>
      <c r="W23" s="139" t="s">
        <v>110</v>
      </c>
      <c r="X23" s="139" t="s">
        <v>109</v>
      </c>
      <c r="Y23" s="139" t="s">
        <v>109</v>
      </c>
      <c r="Z23" s="102" t="s">
        <v>109</v>
      </c>
      <c r="AA23" s="102" t="s">
        <v>109</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38" customFormat="1" ht="51.75" customHeight="1" x14ac:dyDescent="0.25">
      <c r="A25" s="146"/>
      <c r="B25" s="146"/>
      <c r="C25" s="146"/>
      <c r="D25" s="146"/>
      <c r="E25" s="102"/>
      <c r="F25" s="102"/>
      <c r="G25" s="146"/>
      <c r="H25" s="146"/>
      <c r="I25" s="146"/>
      <c r="J25" s="147"/>
      <c r="K25" s="147"/>
      <c r="L25" s="148"/>
      <c r="M25" s="148"/>
      <c r="N25" s="149"/>
      <c r="O25" s="149"/>
      <c r="P25" s="149"/>
      <c r="Q25" s="149"/>
      <c r="R25" s="146"/>
      <c r="S25" s="147"/>
      <c r="T25" s="147"/>
      <c r="U25" s="147"/>
      <c r="V25" s="147"/>
      <c r="W25" s="149"/>
      <c r="X25" s="146"/>
      <c r="Y25" s="146"/>
      <c r="Z25" s="146"/>
      <c r="AA25" s="146"/>
    </row>
    <row r="26" spans="1:27" ht="3" customHeight="1" x14ac:dyDescent="0.25">
      <c r="X26" s="150"/>
      <c r="Y26" s="151"/>
      <c r="Z26" s="108"/>
      <c r="AA26" s="108"/>
    </row>
    <row r="27" spans="1:27" s="105" customFormat="1" ht="12.75" x14ac:dyDescent="0.2">
      <c r="A27" s="142"/>
      <c r="B27" s="142"/>
      <c r="C27" s="142"/>
      <c r="E27" s="142"/>
      <c r="X27" s="152"/>
      <c r="Y27" s="152"/>
      <c r="Z27" s="152"/>
      <c r="AA27" s="152"/>
    </row>
    <row r="28" spans="1:27" s="105" customFormat="1" ht="12.75" x14ac:dyDescent="0.2">
      <c r="A28" s="142"/>
      <c r="B28" s="142"/>
      <c r="C28" s="142"/>
    </row>
  </sheetData>
  <mergeCells count="26">
    <mergeCell ref="A5:AA5"/>
    <mergeCell ref="E16:Y16"/>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115" zoomScaleSheetLayoutView="115" workbookViewId="0">
      <selection activeCell="C24" sqref="C24"/>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100" customFormat="1" ht="18.75" customHeight="1" x14ac:dyDescent="0.2">
      <c r="A1" s="111"/>
      <c r="C1" s="112" t="s">
        <v>67</v>
      </c>
    </row>
    <row r="2" spans="1:29" s="100" customFormat="1" ht="18.75" customHeight="1" x14ac:dyDescent="0.3">
      <c r="A2" s="111"/>
      <c r="C2" s="113" t="s">
        <v>10</v>
      </c>
    </row>
    <row r="3" spans="1:29" s="100" customFormat="1" ht="18.75" x14ac:dyDescent="0.3">
      <c r="A3" s="114"/>
      <c r="C3" s="113" t="str">
        <f>'1. паспорт местоположение'!C3</f>
        <v>от «05» мая 2016 г. №380</v>
      </c>
    </row>
    <row r="4" spans="1:29" s="100" customFormat="1" ht="18.75" x14ac:dyDescent="0.3">
      <c r="A4" s="114"/>
      <c r="C4" s="113"/>
    </row>
    <row r="5" spans="1:29" s="100" customFormat="1" ht="15.75" x14ac:dyDescent="0.2">
      <c r="A5" s="374" t="str">
        <f>'1. паспорт местоположение'!A5:C5</f>
        <v>Год раскрытия информации: 2023 год</v>
      </c>
      <c r="B5" s="374"/>
      <c r="C5" s="37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00" customFormat="1" ht="18.75" x14ac:dyDescent="0.3">
      <c r="A6" s="114"/>
      <c r="G6" s="113"/>
    </row>
    <row r="7" spans="1:29" s="100" customFormat="1" ht="18.75" x14ac:dyDescent="0.2">
      <c r="A7" s="378" t="s">
        <v>9</v>
      </c>
      <c r="B7" s="378"/>
      <c r="C7" s="378"/>
      <c r="D7" s="99"/>
      <c r="E7" s="99"/>
      <c r="F7" s="99"/>
      <c r="G7" s="99"/>
      <c r="H7" s="99"/>
      <c r="I7" s="99"/>
      <c r="J7" s="99"/>
      <c r="K7" s="99"/>
      <c r="L7" s="99"/>
      <c r="M7" s="99"/>
      <c r="N7" s="99"/>
      <c r="O7" s="99"/>
      <c r="P7" s="99"/>
      <c r="Q7" s="99"/>
      <c r="R7" s="99"/>
      <c r="S7" s="99"/>
      <c r="T7" s="99"/>
      <c r="U7" s="99"/>
    </row>
    <row r="8" spans="1:29" s="100" customFormat="1" ht="18.75" x14ac:dyDescent="0.2">
      <c r="A8" s="378"/>
      <c r="B8" s="378"/>
      <c r="C8" s="378"/>
      <c r="D8" s="131"/>
      <c r="E8" s="131"/>
      <c r="F8" s="131"/>
      <c r="G8" s="131"/>
      <c r="H8" s="99"/>
      <c r="I8" s="99"/>
      <c r="J8" s="99"/>
      <c r="K8" s="99"/>
      <c r="L8" s="99"/>
      <c r="M8" s="99"/>
      <c r="N8" s="99"/>
      <c r="O8" s="99"/>
      <c r="P8" s="99"/>
      <c r="Q8" s="99"/>
      <c r="R8" s="99"/>
      <c r="S8" s="99"/>
      <c r="T8" s="99"/>
      <c r="U8" s="99"/>
    </row>
    <row r="9" spans="1:29" s="100" customFormat="1" ht="18.75" x14ac:dyDescent="0.2">
      <c r="A9" s="405" t="str">
        <f>'1. паспорт местоположение'!A9:C9</f>
        <v>АО "Россети Тюмень"</v>
      </c>
      <c r="B9" s="405"/>
      <c r="C9" s="405"/>
      <c r="D9" s="98"/>
      <c r="E9" s="98"/>
      <c r="F9" s="98"/>
      <c r="G9" s="98"/>
      <c r="H9" s="99"/>
      <c r="I9" s="99"/>
      <c r="J9" s="99"/>
      <c r="K9" s="99"/>
      <c r="L9" s="99"/>
      <c r="M9" s="99"/>
      <c r="N9" s="99"/>
      <c r="O9" s="99"/>
      <c r="P9" s="99"/>
      <c r="Q9" s="99"/>
      <c r="R9" s="99"/>
      <c r="S9" s="99"/>
      <c r="T9" s="99"/>
      <c r="U9" s="99"/>
    </row>
    <row r="10" spans="1:29" s="100" customFormat="1" ht="18.75" x14ac:dyDescent="0.2">
      <c r="A10" s="380" t="s">
        <v>8</v>
      </c>
      <c r="B10" s="380"/>
      <c r="C10" s="380"/>
      <c r="D10" s="116"/>
      <c r="E10" s="116"/>
      <c r="F10" s="116"/>
      <c r="G10" s="116"/>
      <c r="H10" s="99"/>
      <c r="I10" s="99"/>
      <c r="J10" s="99"/>
      <c r="K10" s="99"/>
      <c r="L10" s="99"/>
      <c r="M10" s="99"/>
      <c r="N10" s="99"/>
      <c r="O10" s="99"/>
      <c r="P10" s="99"/>
      <c r="Q10" s="99"/>
      <c r="R10" s="99"/>
      <c r="S10" s="99"/>
      <c r="T10" s="99"/>
      <c r="U10" s="99"/>
    </row>
    <row r="11" spans="1:29" s="100" customFormat="1" ht="18.75" x14ac:dyDescent="0.2">
      <c r="A11" s="378"/>
      <c r="B11" s="378"/>
      <c r="C11" s="378"/>
      <c r="D11" s="131"/>
      <c r="E11" s="131"/>
      <c r="F11" s="131"/>
      <c r="G11" s="131"/>
      <c r="H11" s="99"/>
      <c r="I11" s="99"/>
      <c r="J11" s="99"/>
      <c r="K11" s="99"/>
      <c r="L11" s="99"/>
      <c r="M11" s="99"/>
      <c r="N11" s="99"/>
      <c r="O11" s="99"/>
      <c r="P11" s="99"/>
      <c r="Q11" s="99"/>
      <c r="R11" s="99"/>
      <c r="S11" s="99"/>
      <c r="T11" s="99"/>
      <c r="U11" s="99"/>
    </row>
    <row r="12" spans="1:29" s="100" customFormat="1" ht="18.75" x14ac:dyDescent="0.2">
      <c r="A12" s="405" t="str">
        <f>'1. паспорт местоположение'!A12:C12</f>
        <v>N_NS3400.KL.0001</v>
      </c>
      <c r="B12" s="405"/>
      <c r="C12" s="405"/>
      <c r="D12" s="98"/>
      <c r="E12" s="98"/>
      <c r="F12" s="98"/>
      <c r="G12" s="98"/>
      <c r="H12" s="99"/>
      <c r="I12" s="99"/>
      <c r="J12" s="99"/>
      <c r="K12" s="99"/>
      <c r="L12" s="99"/>
      <c r="M12" s="99"/>
      <c r="N12" s="99"/>
      <c r="O12" s="99"/>
      <c r="P12" s="99"/>
      <c r="Q12" s="99"/>
      <c r="R12" s="99"/>
      <c r="S12" s="99"/>
      <c r="T12" s="99"/>
      <c r="U12" s="99"/>
    </row>
    <row r="13" spans="1:29" s="100" customFormat="1" ht="10.5" customHeight="1" x14ac:dyDescent="0.2">
      <c r="A13" s="380" t="s">
        <v>7</v>
      </c>
      <c r="B13" s="380"/>
      <c r="C13" s="380"/>
      <c r="D13" s="116"/>
      <c r="E13" s="116"/>
      <c r="F13" s="116"/>
      <c r="G13" s="116"/>
      <c r="H13" s="99"/>
      <c r="I13" s="99"/>
      <c r="J13" s="99"/>
      <c r="K13" s="99"/>
      <c r="L13" s="99"/>
      <c r="M13" s="99"/>
      <c r="N13" s="99"/>
      <c r="O13" s="99"/>
      <c r="P13" s="99"/>
      <c r="Q13" s="99"/>
      <c r="R13" s="99"/>
      <c r="S13" s="99"/>
      <c r="T13" s="99"/>
      <c r="U13" s="99"/>
    </row>
    <row r="14" spans="1:29" s="118" customFormat="1" ht="15.75" customHeight="1" x14ac:dyDescent="0.2">
      <c r="A14" s="390"/>
      <c r="B14" s="390"/>
      <c r="C14" s="390"/>
      <c r="D14" s="117"/>
      <c r="E14" s="117"/>
      <c r="F14" s="117"/>
      <c r="G14" s="117"/>
      <c r="H14" s="117"/>
      <c r="I14" s="117"/>
      <c r="J14" s="117"/>
      <c r="K14" s="117"/>
      <c r="L14" s="117"/>
      <c r="M14" s="117"/>
      <c r="N14" s="117"/>
      <c r="O14" s="117"/>
      <c r="P14" s="117"/>
      <c r="Q14" s="117"/>
      <c r="R14" s="117"/>
      <c r="S14" s="117"/>
      <c r="T14" s="117"/>
      <c r="U14" s="117"/>
    </row>
    <row r="15" spans="1:29" s="119" customFormat="1" ht="45" customHeight="1" x14ac:dyDescent="0.2">
      <c r="A15" s="406"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06"/>
      <c r="C15" s="406"/>
      <c r="D15" s="98"/>
      <c r="E15" s="98"/>
      <c r="F15" s="98"/>
      <c r="G15" s="98"/>
      <c r="H15" s="98"/>
      <c r="I15" s="98"/>
      <c r="J15" s="98"/>
      <c r="K15" s="98"/>
      <c r="L15" s="98"/>
      <c r="M15" s="98"/>
      <c r="N15" s="98"/>
      <c r="O15" s="98"/>
      <c r="P15" s="98"/>
      <c r="Q15" s="98"/>
      <c r="R15" s="98"/>
      <c r="S15" s="98"/>
      <c r="T15" s="98"/>
      <c r="U15" s="98"/>
    </row>
    <row r="16" spans="1:29" s="119" customFormat="1" ht="15" customHeight="1" x14ac:dyDescent="0.2">
      <c r="A16" s="380" t="s">
        <v>6</v>
      </c>
      <c r="B16" s="380"/>
      <c r="C16" s="380"/>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85"/>
      <c r="B17" s="385"/>
      <c r="C17" s="385"/>
      <c r="D17" s="120"/>
      <c r="E17" s="120"/>
      <c r="F17" s="120"/>
      <c r="G17" s="120"/>
      <c r="H17" s="120"/>
      <c r="I17" s="120"/>
      <c r="J17" s="120"/>
      <c r="K17" s="120"/>
      <c r="L17" s="120"/>
      <c r="M17" s="120"/>
      <c r="N17" s="120"/>
      <c r="O17" s="120"/>
      <c r="P17" s="120"/>
      <c r="Q17" s="120"/>
      <c r="R17" s="120"/>
    </row>
    <row r="18" spans="1:21" s="119" customFormat="1" ht="27.75" customHeight="1" x14ac:dyDescent="0.2">
      <c r="A18" s="376" t="s">
        <v>385</v>
      </c>
      <c r="B18" s="376"/>
      <c r="C18" s="376"/>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66</v>
      </c>
      <c r="C20" s="124" t="s">
        <v>65</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63" x14ac:dyDescent="0.2">
      <c r="A22" s="127" t="s">
        <v>64</v>
      </c>
      <c r="B22" s="200" t="s">
        <v>397</v>
      </c>
      <c r="C22" s="197" t="s">
        <v>489</v>
      </c>
      <c r="D22" s="125"/>
      <c r="E22" s="125"/>
      <c r="F22" s="117"/>
      <c r="G22" s="117"/>
      <c r="H22" s="117"/>
      <c r="I22" s="117"/>
      <c r="J22" s="117"/>
      <c r="K22" s="117"/>
      <c r="L22" s="117"/>
      <c r="M22" s="117"/>
      <c r="N22" s="117"/>
      <c r="O22" s="117"/>
      <c r="P22" s="117"/>
      <c r="Q22" s="126"/>
      <c r="R22" s="126"/>
      <c r="S22" s="126"/>
      <c r="T22" s="126"/>
      <c r="U22" s="126"/>
    </row>
    <row r="23" spans="1:21" ht="31.5" x14ac:dyDescent="0.25">
      <c r="A23" s="127" t="s">
        <v>63</v>
      </c>
      <c r="B23" s="196" t="s">
        <v>60</v>
      </c>
      <c r="C23" s="211" t="s">
        <v>528</v>
      </c>
      <c r="D23" s="125"/>
      <c r="E23" s="128"/>
      <c r="F23" s="128"/>
      <c r="G23" s="128"/>
      <c r="H23" s="128"/>
      <c r="I23" s="128"/>
      <c r="J23" s="128"/>
      <c r="K23" s="128"/>
      <c r="L23" s="128"/>
      <c r="M23" s="128"/>
      <c r="N23" s="128"/>
      <c r="O23" s="128"/>
      <c r="P23" s="128"/>
      <c r="Q23" s="128"/>
      <c r="R23" s="128"/>
      <c r="S23" s="128"/>
      <c r="T23" s="128"/>
      <c r="U23" s="128"/>
    </row>
    <row r="24" spans="1:21" ht="47.25" x14ac:dyDescent="0.25">
      <c r="A24" s="127" t="s">
        <v>62</v>
      </c>
      <c r="B24" s="196" t="s">
        <v>417</v>
      </c>
      <c r="C24" s="211" t="s">
        <v>529</v>
      </c>
      <c r="D24" s="128"/>
      <c r="E24" s="128"/>
      <c r="F24" s="128"/>
      <c r="G24" s="128"/>
      <c r="H24" s="128"/>
      <c r="I24" s="128"/>
      <c r="J24" s="128"/>
      <c r="K24" s="128"/>
      <c r="L24" s="128"/>
      <c r="M24" s="128"/>
      <c r="N24" s="128"/>
      <c r="O24" s="128"/>
      <c r="P24" s="128"/>
      <c r="Q24" s="128"/>
      <c r="R24" s="128"/>
      <c r="S24" s="128"/>
      <c r="T24" s="128"/>
      <c r="U24" s="128"/>
    </row>
    <row r="25" spans="1:21" ht="31.5" x14ac:dyDescent="0.25">
      <c r="A25" s="127" t="s">
        <v>61</v>
      </c>
      <c r="B25" s="196" t="s">
        <v>418</v>
      </c>
      <c r="C25" s="211" t="s">
        <v>530</v>
      </c>
      <c r="D25" s="128"/>
      <c r="E25" s="128"/>
      <c r="F25" s="128"/>
      <c r="G25" s="128"/>
      <c r="H25" s="128"/>
      <c r="I25" s="128"/>
      <c r="J25" s="128"/>
      <c r="K25" s="128"/>
      <c r="L25" s="128"/>
      <c r="M25" s="128"/>
      <c r="N25" s="128"/>
      <c r="O25" s="128"/>
      <c r="P25" s="128"/>
      <c r="Q25" s="128"/>
      <c r="R25" s="128"/>
      <c r="S25" s="128"/>
      <c r="T25" s="128"/>
      <c r="U25" s="128"/>
    </row>
    <row r="26" spans="1:21" ht="31.5" x14ac:dyDescent="0.25">
      <c r="A26" s="127" t="s">
        <v>59</v>
      </c>
      <c r="B26" s="196" t="s">
        <v>226</v>
      </c>
      <c r="C26" s="122" t="s">
        <v>437</v>
      </c>
      <c r="D26" s="128"/>
      <c r="E26" s="128"/>
      <c r="F26" s="128"/>
      <c r="G26" s="128"/>
      <c r="H26" s="128"/>
      <c r="I26" s="128"/>
      <c r="J26" s="128"/>
      <c r="K26" s="128"/>
      <c r="L26" s="128"/>
      <c r="M26" s="128"/>
      <c r="N26" s="128"/>
      <c r="O26" s="128"/>
      <c r="P26" s="128"/>
      <c r="Q26" s="128"/>
      <c r="R26" s="128"/>
      <c r="S26" s="128"/>
      <c r="T26" s="128"/>
      <c r="U26" s="128"/>
    </row>
    <row r="27" spans="1:21" ht="33" x14ac:dyDescent="0.25">
      <c r="A27" s="127" t="s">
        <v>58</v>
      </c>
      <c r="B27" s="196" t="s">
        <v>398</v>
      </c>
      <c r="C27" s="240" t="s">
        <v>531</v>
      </c>
      <c r="D27" s="125"/>
      <c r="E27" s="128"/>
      <c r="F27" s="128"/>
      <c r="G27" s="128"/>
      <c r="H27" s="128"/>
      <c r="I27" s="128"/>
      <c r="J27" s="128"/>
      <c r="K27" s="128"/>
      <c r="L27" s="128"/>
      <c r="M27" s="128"/>
      <c r="N27" s="128"/>
      <c r="O27" s="128"/>
      <c r="P27" s="128"/>
      <c r="Q27" s="128"/>
      <c r="R27" s="128"/>
      <c r="S27" s="128"/>
      <c r="T27" s="128"/>
      <c r="U27" s="128"/>
    </row>
    <row r="28" spans="1:21" ht="15.75" x14ac:dyDescent="0.25">
      <c r="A28" s="127" t="s">
        <v>56</v>
      </c>
      <c r="B28" s="196" t="s">
        <v>57</v>
      </c>
      <c r="C28" s="213">
        <v>2023</v>
      </c>
      <c r="D28" s="128"/>
      <c r="E28" s="128"/>
      <c r="F28" s="128"/>
      <c r="G28" s="128"/>
      <c r="H28" s="128"/>
      <c r="I28" s="128"/>
      <c r="J28" s="128"/>
      <c r="K28" s="128"/>
      <c r="L28" s="128"/>
      <c r="M28" s="128"/>
      <c r="N28" s="128"/>
      <c r="O28" s="128"/>
      <c r="P28" s="128"/>
      <c r="Q28" s="128"/>
      <c r="R28" s="128"/>
      <c r="S28" s="128"/>
      <c r="T28" s="128"/>
      <c r="U28" s="128"/>
    </row>
    <row r="29" spans="1:21" ht="31.5" x14ac:dyDescent="0.25">
      <c r="A29" s="127" t="s">
        <v>54</v>
      </c>
      <c r="B29" s="197" t="s">
        <v>55</v>
      </c>
      <c r="C29" s="214">
        <v>2024</v>
      </c>
      <c r="D29" s="128"/>
      <c r="E29" s="128"/>
      <c r="F29" s="128"/>
      <c r="G29" s="128"/>
      <c r="H29" s="128"/>
      <c r="I29" s="128"/>
      <c r="J29" s="128"/>
      <c r="K29" s="128"/>
      <c r="L29" s="128"/>
      <c r="M29" s="128"/>
      <c r="N29" s="128"/>
      <c r="O29" s="128"/>
      <c r="P29" s="128"/>
      <c r="Q29" s="128"/>
      <c r="R29" s="128"/>
      <c r="S29" s="128"/>
      <c r="T29" s="128"/>
      <c r="U29" s="128"/>
    </row>
    <row r="30" spans="1:21" ht="31.5" x14ac:dyDescent="0.25">
      <c r="A30" s="127" t="s">
        <v>71</v>
      </c>
      <c r="B30" s="197" t="s">
        <v>53</v>
      </c>
      <c r="C30" s="122" t="s">
        <v>430</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O1" zoomScale="80" zoomScaleNormal="80" zoomScaleSheetLayoutView="80" workbookViewId="0">
      <selection activeCell="A15" sqref="A15:Z15"/>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12" t="s">
        <v>67</v>
      </c>
    </row>
    <row r="2" spans="1:28" ht="18.75" x14ac:dyDescent="0.3">
      <c r="Z2" s="113" t="s">
        <v>10</v>
      </c>
    </row>
    <row r="3" spans="1:28" ht="18.75" x14ac:dyDescent="0.3">
      <c r="Z3" s="113" t="str">
        <f>'1. паспорт местоположение'!C3</f>
        <v>от «05» мая 2016 г. №380</v>
      </c>
    </row>
    <row r="4" spans="1:28"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99"/>
      <c r="AB6" s="99"/>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99"/>
      <c r="AB7" s="99"/>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98"/>
      <c r="AB8" s="98"/>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16"/>
      <c r="AB9" s="116"/>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99"/>
      <c r="AB10" s="99"/>
    </row>
    <row r="11" spans="1:28" x14ac:dyDescent="0.25">
      <c r="A11" s="405" t="str">
        <f>'1. паспорт местоположение'!A12:C12</f>
        <v>N_NS3400.KL.0001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98"/>
      <c r="AB11" s="98"/>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16"/>
      <c r="AB12" s="116"/>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55"/>
      <c r="AB13" s="155"/>
    </row>
    <row r="14" spans="1:28" x14ac:dyDescent="0.25">
      <c r="A14" s="40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98"/>
      <c r="AB14" s="98"/>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16"/>
      <c r="AB15" s="116"/>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6"/>
      <c r="AB16" s="156"/>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6"/>
      <c r="AB17" s="156"/>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6"/>
      <c r="AB18" s="156"/>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6"/>
      <c r="AB19" s="156"/>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6"/>
      <c r="AB20" s="156"/>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6"/>
      <c r="AB21" s="156"/>
    </row>
    <row r="22" spans="1:28" x14ac:dyDescent="0.25">
      <c r="A22" s="410" t="s">
        <v>416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7"/>
      <c r="AB22" s="157"/>
    </row>
    <row r="23" spans="1:28" ht="32.25" customHeight="1" x14ac:dyDescent="0.25">
      <c r="A23" s="412" t="s">
        <v>282</v>
      </c>
      <c r="B23" s="413"/>
      <c r="C23" s="413"/>
      <c r="D23" s="413"/>
      <c r="E23" s="413"/>
      <c r="F23" s="413"/>
      <c r="G23" s="413"/>
      <c r="H23" s="413"/>
      <c r="I23" s="413"/>
      <c r="J23" s="413"/>
      <c r="K23" s="413"/>
      <c r="L23" s="414"/>
      <c r="M23" s="411" t="s">
        <v>283</v>
      </c>
      <c r="N23" s="411"/>
      <c r="O23" s="411"/>
      <c r="P23" s="411"/>
      <c r="Q23" s="411"/>
      <c r="R23" s="411"/>
      <c r="S23" s="411"/>
      <c r="T23" s="411"/>
      <c r="U23" s="411"/>
      <c r="V23" s="411"/>
      <c r="W23" s="411"/>
      <c r="X23" s="411"/>
      <c r="Y23" s="411"/>
      <c r="Z23" s="411"/>
    </row>
    <row r="24" spans="1:28" ht="151.5" customHeight="1" x14ac:dyDescent="0.25">
      <c r="A24" s="158" t="s">
        <v>229</v>
      </c>
      <c r="B24" s="159" t="s">
        <v>236</v>
      </c>
      <c r="C24" s="158" t="s">
        <v>276</v>
      </c>
      <c r="D24" s="158" t="s">
        <v>230</v>
      </c>
      <c r="E24" s="158" t="s">
        <v>277</v>
      </c>
      <c r="F24" s="158" t="s">
        <v>279</v>
      </c>
      <c r="G24" s="158" t="s">
        <v>278</v>
      </c>
      <c r="H24" s="158" t="s">
        <v>231</v>
      </c>
      <c r="I24" s="158" t="s">
        <v>280</v>
      </c>
      <c r="J24" s="158" t="s">
        <v>237</v>
      </c>
      <c r="K24" s="159" t="s">
        <v>235</v>
      </c>
      <c r="L24" s="159" t="s">
        <v>232</v>
      </c>
      <c r="M24" s="160" t="s">
        <v>244</v>
      </c>
      <c r="N24" s="159" t="s">
        <v>427</v>
      </c>
      <c r="O24" s="158" t="s">
        <v>242</v>
      </c>
      <c r="P24" s="158" t="s">
        <v>243</v>
      </c>
      <c r="Q24" s="158" t="s">
        <v>241</v>
      </c>
      <c r="R24" s="158" t="s">
        <v>231</v>
      </c>
      <c r="S24" s="158" t="s">
        <v>240</v>
      </c>
      <c r="T24" s="158" t="s">
        <v>239</v>
      </c>
      <c r="U24" s="158" t="s">
        <v>275</v>
      </c>
      <c r="V24" s="158" t="s">
        <v>241</v>
      </c>
      <c r="W24" s="161" t="s">
        <v>234</v>
      </c>
      <c r="X24" s="161" t="s">
        <v>246</v>
      </c>
      <c r="Y24" s="161" t="s">
        <v>247</v>
      </c>
      <c r="Z24" s="162" t="s">
        <v>245</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6" t="str">
        <f>'3.4. Паспорт надежность'!A11:Z11</f>
        <v>N_NS3400.KL.0001</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6" t="str">
        <f>'3.4. Паспорт надежность'!A14:Z14</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15" t="s">
        <v>394</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9" t="s">
        <v>5</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view="pageBreakPreview" zoomScale="60" zoomScaleNormal="20" workbookViewId="0">
      <selection activeCell="N38" sqref="N38"/>
    </sheetView>
  </sheetViews>
  <sheetFormatPr defaultColWidth="9.140625" defaultRowHeight="15.75" x14ac:dyDescent="0.25"/>
  <cols>
    <col min="1" max="1" width="61.7109375" style="245" customWidth="1"/>
    <col min="2" max="2" width="23.42578125" style="245" customWidth="1"/>
    <col min="3" max="3" width="16.7109375" style="245" customWidth="1"/>
    <col min="4" max="4" width="22.140625" style="245" customWidth="1"/>
    <col min="5" max="5" width="20.28515625" style="245" customWidth="1"/>
    <col min="6" max="12" width="16.7109375" style="245" customWidth="1"/>
    <col min="13" max="13" width="16.7109375" style="246" customWidth="1"/>
    <col min="14" max="19" width="16.7109375" style="245" customWidth="1"/>
    <col min="20" max="20" width="18.85546875" style="245" customWidth="1"/>
    <col min="21" max="21" width="20.5703125" style="245" customWidth="1"/>
    <col min="22" max="23" width="16.7109375" style="245" customWidth="1"/>
    <col min="24" max="24" width="26.28515625" style="245" customWidth="1"/>
    <col min="25" max="47" width="16.7109375" style="245" customWidth="1"/>
    <col min="48" max="50" width="16.85546875" style="245" bestFit="1" customWidth="1"/>
    <col min="51" max="51" width="18.140625" style="245" customWidth="1"/>
    <col min="52" max="52" width="16.85546875" style="245" bestFit="1" customWidth="1"/>
    <col min="53" max="16384" width="9.140625" style="245"/>
  </cols>
  <sheetData>
    <row r="1" spans="1:51" ht="15" customHeight="1" x14ac:dyDescent="0.4">
      <c r="K1" s="296"/>
      <c r="T1" s="297"/>
      <c r="U1" s="427"/>
      <c r="V1" s="427"/>
      <c r="W1" s="427"/>
      <c r="X1" s="427"/>
      <c r="Y1" s="427"/>
      <c r="AX1" s="100"/>
      <c r="AY1" s="112" t="s">
        <v>67</v>
      </c>
    </row>
    <row r="2" spans="1:51" ht="22.5" customHeight="1" x14ac:dyDescent="0.4">
      <c r="A2" s="428" t="str">
        <f>'1. паспорт местоположение'!A5:C5</f>
        <v>Год раскрытия информации: 2023 год</v>
      </c>
      <c r="B2" s="428"/>
      <c r="C2" s="428"/>
      <c r="D2" s="428"/>
      <c r="E2" s="428"/>
      <c r="F2" s="428"/>
      <c r="K2" s="296"/>
      <c r="T2" s="297"/>
      <c r="U2" s="427"/>
      <c r="V2" s="427"/>
      <c r="W2" s="427"/>
      <c r="X2" s="427"/>
      <c r="Y2" s="427"/>
      <c r="AX2" s="100"/>
      <c r="AY2" s="113" t="s">
        <v>10</v>
      </c>
    </row>
    <row r="3" spans="1:51" ht="20.25" customHeight="1" x14ac:dyDescent="0.4">
      <c r="K3" s="296"/>
      <c r="T3" s="297"/>
      <c r="U3" s="312"/>
      <c r="V3" s="312"/>
      <c r="W3" s="312"/>
      <c r="X3" s="312"/>
      <c r="Y3" s="312"/>
      <c r="AX3" s="100"/>
      <c r="AY3" s="113" t="s">
        <v>553</v>
      </c>
    </row>
    <row r="4" spans="1:51" ht="15" customHeight="1" x14ac:dyDescent="0.4">
      <c r="A4" s="426" t="str">
        <f>'1. паспорт местоположение'!A7:C7</f>
        <v xml:space="preserve">Паспорт инвестиционного проекта </v>
      </c>
      <c r="B4" s="426"/>
      <c r="C4" s="426"/>
      <c r="D4" s="426"/>
      <c r="E4" s="426"/>
      <c r="F4" s="426"/>
      <c r="K4" s="296"/>
      <c r="T4" s="297"/>
      <c r="U4" s="312"/>
      <c r="V4" s="312"/>
      <c r="W4" s="312"/>
      <c r="X4" s="312"/>
      <c r="Y4" s="312"/>
    </row>
    <row r="5" spans="1:51" ht="15" customHeight="1" x14ac:dyDescent="0.4">
      <c r="K5" s="296"/>
      <c r="T5" s="297"/>
      <c r="U5" s="312"/>
      <c r="V5" s="312"/>
      <c r="W5" s="312"/>
      <c r="X5" s="312"/>
      <c r="Y5" s="312"/>
    </row>
    <row r="6" spans="1:51" ht="15" customHeight="1" x14ac:dyDescent="0.4">
      <c r="A6" s="429" t="str">
        <f>'1. паспорт местоположение'!A9:C9</f>
        <v>АО "Россети Тюмень"</v>
      </c>
      <c r="B6" s="429"/>
      <c r="C6" s="429"/>
      <c r="D6" s="429"/>
      <c r="E6" s="429"/>
      <c r="F6" s="429"/>
      <c r="K6" s="296"/>
      <c r="T6" s="297"/>
      <c r="U6" s="312"/>
      <c r="V6" s="312"/>
      <c r="W6" s="312"/>
      <c r="X6" s="312"/>
      <c r="Y6" s="312"/>
    </row>
    <row r="7" spans="1:51"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296"/>
      <c r="T7" s="297"/>
      <c r="U7" s="312"/>
      <c r="V7" s="312"/>
      <c r="W7" s="312"/>
      <c r="X7" s="312"/>
      <c r="Y7" s="312"/>
    </row>
    <row r="8" spans="1:51" ht="15" customHeight="1" x14ac:dyDescent="0.4">
      <c r="K8" s="296"/>
      <c r="T8" s="297"/>
      <c r="U8" s="312"/>
      <c r="V8" s="312"/>
      <c r="W8" s="312"/>
      <c r="X8" s="312"/>
      <c r="Y8" s="312"/>
    </row>
    <row r="9" spans="1:51" ht="15" customHeight="1" x14ac:dyDescent="0.4">
      <c r="A9" s="429" t="str">
        <f>'1. паспорт местоположение'!A12:C12</f>
        <v>N_NS3400.KL.0001</v>
      </c>
      <c r="B9" s="429"/>
      <c r="C9" s="429"/>
      <c r="D9" s="429"/>
      <c r="E9" s="429"/>
      <c r="F9" s="429"/>
      <c r="K9" s="296"/>
      <c r="T9" s="297"/>
      <c r="U9" s="312"/>
      <c r="V9" s="312"/>
      <c r="W9" s="312"/>
      <c r="X9" s="312"/>
      <c r="Y9" s="312"/>
    </row>
    <row r="10" spans="1:51" ht="15" customHeight="1" x14ac:dyDescent="0.4">
      <c r="A10" s="426" t="str">
        <f>'1. паспорт местоположение'!A13:C13</f>
        <v xml:space="preserve">         (идентификатор инвестиционного проекта)</v>
      </c>
      <c r="B10" s="426"/>
      <c r="C10" s="426"/>
      <c r="D10" s="426"/>
      <c r="E10" s="426"/>
      <c r="F10" s="426"/>
      <c r="K10" s="296"/>
      <c r="T10" s="297"/>
      <c r="U10" s="427"/>
      <c r="V10" s="427"/>
      <c r="W10" s="427"/>
      <c r="X10" s="427"/>
      <c r="Y10" s="427"/>
    </row>
    <row r="11" spans="1:51" ht="15" customHeight="1" x14ac:dyDescent="0.4">
      <c r="K11" s="296"/>
      <c r="T11" s="298"/>
      <c r="U11" s="298"/>
      <c r="W11" s="298"/>
      <c r="X11" s="298"/>
      <c r="Y11" s="299"/>
    </row>
    <row r="12" spans="1:51" ht="66" customHeight="1" x14ac:dyDescent="0.4">
      <c r="A12" s="430"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2" s="430"/>
      <c r="C12" s="430"/>
      <c r="D12" s="430"/>
      <c r="E12" s="430"/>
      <c r="F12" s="430"/>
      <c r="K12" s="300"/>
      <c r="T12" s="297"/>
      <c r="U12" s="301"/>
      <c r="V12" s="301"/>
      <c r="W12" s="301"/>
      <c r="X12" s="301"/>
      <c r="Y12" s="301"/>
    </row>
    <row r="13" spans="1:51" ht="15" customHeight="1" x14ac:dyDescent="0.4">
      <c r="A13" s="431" t="str">
        <f>'1. паспорт местоположение'!A16:C16</f>
        <v xml:space="preserve">         (наименование инвестиционного проекта)</v>
      </c>
      <c r="B13" s="431"/>
      <c r="C13" s="431"/>
      <c r="D13" s="431"/>
      <c r="E13" s="431"/>
      <c r="F13" s="431"/>
      <c r="K13" s="300"/>
      <c r="T13" s="302"/>
      <c r="U13" s="427"/>
      <c r="V13" s="427"/>
      <c r="W13" s="427"/>
      <c r="X13" s="297"/>
      <c r="Y13" s="297"/>
    </row>
    <row r="14" spans="1:51" ht="15" customHeight="1" x14ac:dyDescent="0.25">
      <c r="A14" s="248"/>
      <c r="K14" s="303"/>
      <c r="T14" s="304"/>
      <c r="U14" s="432"/>
      <c r="V14" s="432"/>
      <c r="W14" s="432"/>
      <c r="X14" s="432"/>
      <c r="Y14" s="304"/>
    </row>
    <row r="15" spans="1:51" ht="15" customHeight="1" x14ac:dyDescent="0.4">
      <c r="A15" s="433" t="s">
        <v>492</v>
      </c>
      <c r="B15" s="433"/>
      <c r="C15" s="433"/>
      <c r="D15" s="433"/>
      <c r="E15" s="433"/>
      <c r="F15" s="433"/>
      <c r="K15" s="300"/>
      <c r="T15" s="297"/>
      <c r="U15" s="427"/>
      <c r="V15" s="427"/>
      <c r="W15" s="427"/>
      <c r="X15" s="297"/>
      <c r="Y15" s="297"/>
    </row>
    <row r="16" spans="1:51" ht="15" customHeight="1" x14ac:dyDescent="0.4">
      <c r="A16" s="248"/>
      <c r="C16" s="305"/>
      <c r="D16" s="305"/>
      <c r="E16" s="305"/>
      <c r="F16" s="305"/>
      <c r="G16" s="305"/>
      <c r="H16" s="305"/>
      <c r="I16" s="305"/>
      <c r="J16" s="305"/>
      <c r="K16" s="305"/>
      <c r="L16" s="305"/>
      <c r="M16" s="306"/>
      <c r="N16" s="305"/>
      <c r="O16" s="305"/>
      <c r="P16" s="305"/>
      <c r="Q16" s="305"/>
      <c r="R16" s="305"/>
      <c r="S16" s="305"/>
      <c r="T16" s="305"/>
      <c r="U16" s="312"/>
      <c r="V16" s="312"/>
      <c r="W16" s="312"/>
      <c r="X16" s="312"/>
      <c r="Y16" s="305"/>
      <c r="Z16" s="305"/>
      <c r="AA16" s="305"/>
    </row>
    <row r="17" spans="1:25" ht="15" customHeight="1" x14ac:dyDescent="0.4">
      <c r="D17" s="248"/>
      <c r="U17" s="297"/>
      <c r="V17" s="297"/>
      <c r="W17" s="297"/>
      <c r="X17" s="297"/>
      <c r="Y17" s="297"/>
    </row>
    <row r="18" spans="1:25" ht="16.5" thickBot="1" x14ac:dyDescent="0.3">
      <c r="A18" s="307" t="s">
        <v>272</v>
      </c>
      <c r="B18" s="307" t="s">
        <v>0</v>
      </c>
      <c r="D18" s="308"/>
      <c r="E18" s="309"/>
      <c r="F18" s="309"/>
      <c r="G18" s="309"/>
      <c r="H18" s="309"/>
    </row>
    <row r="19" spans="1:25" x14ac:dyDescent="0.25">
      <c r="A19" s="243" t="s">
        <v>500</v>
      </c>
      <c r="B19" s="244">
        <f>9851.751*1000</f>
        <v>9851751</v>
      </c>
      <c r="D19" s="248" t="s">
        <v>271</v>
      </c>
      <c r="E19" s="249"/>
      <c r="F19" s="249"/>
      <c r="M19" s="245"/>
    </row>
    <row r="20" spans="1:25" x14ac:dyDescent="0.25">
      <c r="A20" s="247" t="s">
        <v>270</v>
      </c>
      <c r="B20" s="314"/>
      <c r="D20" s="434" t="s">
        <v>269</v>
      </c>
      <c r="E20" s="435"/>
      <c r="F20" s="251">
        <f>SUM(B89:BI89)</f>
        <v>0</v>
      </c>
      <c r="M20" s="245"/>
    </row>
    <row r="21" spans="1:25" x14ac:dyDescent="0.25">
      <c r="A21" s="247" t="s">
        <v>268</v>
      </c>
      <c r="B21" s="314">
        <v>48</v>
      </c>
      <c r="D21" s="434" t="s">
        <v>267</v>
      </c>
      <c r="E21" s="435"/>
      <c r="F21" s="251" t="str">
        <f>IF(SUM(B90:BI90)=0,"не окупается",SUM(B90:BI90))</f>
        <v>не окупается</v>
      </c>
      <c r="M21" s="245"/>
    </row>
    <row r="22" spans="1:25" ht="16.5" thickBot="1" x14ac:dyDescent="0.3">
      <c r="A22" s="250" t="s">
        <v>266</v>
      </c>
      <c r="B22" s="315">
        <v>1</v>
      </c>
      <c r="D22" s="434" t="s">
        <v>502</v>
      </c>
      <c r="E22" s="435"/>
      <c r="F22" s="256">
        <f>M87</f>
        <v>11034128.50186024</v>
      </c>
      <c r="K22" s="252"/>
      <c r="M22" s="253"/>
      <c r="N22" s="253"/>
    </row>
    <row r="23" spans="1:25" x14ac:dyDescent="0.25">
      <c r="A23" s="243" t="s">
        <v>472</v>
      </c>
      <c r="B23" s="254">
        <v>493851.64926912374</v>
      </c>
      <c r="D23" s="434" t="s">
        <v>503</v>
      </c>
      <c r="E23" s="435"/>
      <c r="F23" s="313" t="str">
        <f>IF(F22&gt;0,"да","нет")</f>
        <v>да</v>
      </c>
      <c r="K23" s="252"/>
      <c r="M23" s="245"/>
    </row>
    <row r="24" spans="1:25" x14ac:dyDescent="0.25">
      <c r="A24" s="247" t="s">
        <v>501</v>
      </c>
      <c r="B24" s="255">
        <v>1</v>
      </c>
      <c r="K24" s="252"/>
      <c r="M24" s="245"/>
    </row>
    <row r="25" spans="1:25" x14ac:dyDescent="0.25">
      <c r="A25" s="247" t="s">
        <v>473</v>
      </c>
      <c r="B25" s="255">
        <v>1</v>
      </c>
      <c r="K25" s="252"/>
      <c r="M25" s="245"/>
    </row>
    <row r="26" spans="1:25" x14ac:dyDescent="0.25">
      <c r="A26" s="247" t="s">
        <v>474</v>
      </c>
      <c r="B26" s="255">
        <v>0</v>
      </c>
      <c r="M26" s="245"/>
    </row>
    <row r="27" spans="1:25" x14ac:dyDescent="0.25">
      <c r="A27" s="247" t="s">
        <v>475</v>
      </c>
      <c r="B27" s="255">
        <v>1</v>
      </c>
      <c r="M27" s="245"/>
    </row>
    <row r="28" spans="1:25" x14ac:dyDescent="0.25">
      <c r="A28" s="247" t="s">
        <v>476</v>
      </c>
      <c r="B28" s="255">
        <v>1</v>
      </c>
      <c r="M28" s="245"/>
    </row>
    <row r="29" spans="1:25" x14ac:dyDescent="0.25">
      <c r="A29" s="257" t="s">
        <v>504</v>
      </c>
      <c r="B29" s="258">
        <v>2.1999999999999999E-2</v>
      </c>
      <c r="M29" s="245"/>
    </row>
    <row r="30" spans="1:25" ht="16.5" thickBot="1" x14ac:dyDescent="0.3">
      <c r="A30" s="250" t="s">
        <v>251</v>
      </c>
      <c r="B30" s="259">
        <v>0.2</v>
      </c>
      <c r="M30" s="245"/>
    </row>
    <row r="31" spans="1:25" x14ac:dyDescent="0.25">
      <c r="A31" s="243" t="s">
        <v>505</v>
      </c>
      <c r="B31" s="254">
        <v>0</v>
      </c>
      <c r="M31" s="245"/>
    </row>
    <row r="32" spans="1:25" x14ac:dyDescent="0.25">
      <c r="A32" s="247" t="s">
        <v>477</v>
      </c>
      <c r="B32" s="316"/>
      <c r="M32" s="245"/>
    </row>
    <row r="33" spans="1:51" x14ac:dyDescent="0.25">
      <c r="A33" s="257" t="s">
        <v>478</v>
      </c>
      <c r="B33" s="260">
        <v>0</v>
      </c>
      <c r="M33" s="245"/>
    </row>
    <row r="34" spans="1:51" x14ac:dyDescent="0.25">
      <c r="A34" s="257"/>
      <c r="B34" s="260"/>
      <c r="M34" s="245"/>
    </row>
    <row r="35" spans="1:51" x14ac:dyDescent="0.25">
      <c r="A35" s="257" t="s">
        <v>479</v>
      </c>
      <c r="B35" s="317">
        <v>0</v>
      </c>
      <c r="M35" s="245"/>
    </row>
    <row r="36" spans="1:51" x14ac:dyDescent="0.25">
      <c r="A36" s="261" t="s">
        <v>265</v>
      </c>
      <c r="B36" s="262">
        <v>0</v>
      </c>
      <c r="M36" s="245"/>
    </row>
    <row r="37" spans="1:51" x14ac:dyDescent="0.25">
      <c r="A37" s="261" t="s">
        <v>264</v>
      </c>
      <c r="B37" s="262">
        <v>0</v>
      </c>
      <c r="M37" s="245"/>
      <c r="Z37" s="263"/>
    </row>
    <row r="38" spans="1:51" x14ac:dyDescent="0.25">
      <c r="A38" s="261" t="s">
        <v>263</v>
      </c>
      <c r="B38" s="262">
        <v>0.13500000000000001</v>
      </c>
      <c r="M38" s="245"/>
      <c r="U38" s="264"/>
      <c r="V38" s="264"/>
      <c r="W38" s="264"/>
      <c r="X38" s="264"/>
      <c r="Y38" s="264"/>
      <c r="Z38" s="264"/>
    </row>
    <row r="39" spans="1:51" x14ac:dyDescent="0.25">
      <c r="A39" s="261" t="s">
        <v>262</v>
      </c>
      <c r="B39" s="262">
        <v>1</v>
      </c>
      <c r="M39" s="245"/>
    </row>
    <row r="40" spans="1:51" ht="16.5" thickBot="1" x14ac:dyDescent="0.3">
      <c r="A40" s="265" t="s">
        <v>506</v>
      </c>
      <c r="B40" s="266">
        <v>0.13500000000000001</v>
      </c>
      <c r="M40" s="245"/>
    </row>
    <row r="41" spans="1:51" x14ac:dyDescent="0.25">
      <c r="A41" s="267" t="s">
        <v>261</v>
      </c>
      <c r="B41" s="318">
        <v>2022</v>
      </c>
      <c r="C41" s="319">
        <v>2023</v>
      </c>
      <c r="D41" s="319">
        <v>2024</v>
      </c>
      <c r="E41" s="319">
        <v>2025</v>
      </c>
      <c r="F41" s="319">
        <v>2026</v>
      </c>
      <c r="G41" s="319">
        <v>2027</v>
      </c>
      <c r="H41" s="319">
        <v>2028</v>
      </c>
      <c r="I41" s="319">
        <v>2029</v>
      </c>
      <c r="J41" s="319">
        <v>2030</v>
      </c>
      <c r="K41" s="319">
        <v>2031</v>
      </c>
      <c r="L41" s="319">
        <v>2032</v>
      </c>
      <c r="M41" s="319">
        <v>2033</v>
      </c>
      <c r="N41" s="319">
        <v>2034</v>
      </c>
      <c r="O41" s="319">
        <v>2035</v>
      </c>
      <c r="P41" s="319">
        <v>2036</v>
      </c>
      <c r="Q41" s="319">
        <v>2037</v>
      </c>
      <c r="R41" s="319">
        <v>2038</v>
      </c>
      <c r="S41" s="319">
        <v>2039</v>
      </c>
      <c r="T41" s="319">
        <v>2040</v>
      </c>
      <c r="U41" s="319">
        <v>2041</v>
      </c>
      <c r="V41" s="319">
        <v>2042</v>
      </c>
      <c r="W41" s="319">
        <v>2043</v>
      </c>
      <c r="X41" s="319">
        <v>2044</v>
      </c>
      <c r="Y41" s="319">
        <v>2045</v>
      </c>
      <c r="Z41" s="319">
        <v>2046</v>
      </c>
      <c r="AA41" s="319">
        <v>2047</v>
      </c>
      <c r="AB41" s="319">
        <v>2048</v>
      </c>
      <c r="AC41" s="319">
        <v>2049</v>
      </c>
      <c r="AD41" s="319">
        <v>2050</v>
      </c>
      <c r="AE41" s="319">
        <v>2051</v>
      </c>
      <c r="AF41" s="319">
        <v>2052</v>
      </c>
      <c r="AG41" s="319">
        <v>2053</v>
      </c>
      <c r="AH41" s="319">
        <v>2054</v>
      </c>
      <c r="AI41" s="319">
        <v>2055</v>
      </c>
      <c r="AJ41" s="319">
        <v>2056</v>
      </c>
      <c r="AK41" s="319">
        <v>2057</v>
      </c>
      <c r="AL41" s="319">
        <v>2058</v>
      </c>
      <c r="AM41" s="319">
        <v>2059</v>
      </c>
      <c r="AN41" s="319">
        <v>2060</v>
      </c>
      <c r="AO41" s="319">
        <v>2061</v>
      </c>
      <c r="AP41" s="319">
        <v>2062</v>
      </c>
      <c r="AQ41" s="319">
        <v>2063</v>
      </c>
      <c r="AR41" s="319">
        <v>2064</v>
      </c>
      <c r="AS41" s="319">
        <v>2065</v>
      </c>
      <c r="AT41" s="319">
        <v>2066</v>
      </c>
      <c r="AU41" s="319">
        <v>2067</v>
      </c>
      <c r="AV41" s="319">
        <v>2068</v>
      </c>
      <c r="AW41" s="319">
        <v>2069</v>
      </c>
      <c r="AX41" s="319">
        <v>2070</v>
      </c>
      <c r="AY41" s="319">
        <v>2071</v>
      </c>
    </row>
    <row r="42" spans="1:51" x14ac:dyDescent="0.25">
      <c r="A42" s="268" t="s">
        <v>260</v>
      </c>
      <c r="B42" s="269">
        <v>0.06</v>
      </c>
      <c r="C42" s="269">
        <v>4.7E-2</v>
      </c>
      <c r="D42" s="269">
        <v>0.04</v>
      </c>
      <c r="E42" s="269">
        <v>0.04</v>
      </c>
      <c r="F42" s="269">
        <v>0.04</v>
      </c>
      <c r="G42" s="269">
        <v>0.04</v>
      </c>
      <c r="H42" s="269">
        <v>0.04</v>
      </c>
      <c r="I42" s="269">
        <v>0.04</v>
      </c>
      <c r="J42" s="269">
        <v>0.04</v>
      </c>
      <c r="K42" s="269">
        <v>0.04</v>
      </c>
      <c r="L42" s="269">
        <v>0.04</v>
      </c>
      <c r="M42" s="269">
        <v>0.04</v>
      </c>
      <c r="N42" s="269">
        <v>0.04</v>
      </c>
      <c r="O42" s="269">
        <v>0.04</v>
      </c>
      <c r="P42" s="269">
        <v>0.04</v>
      </c>
      <c r="Q42" s="269">
        <v>0.04</v>
      </c>
      <c r="R42" s="269">
        <v>0.04</v>
      </c>
      <c r="S42" s="269">
        <v>0.04</v>
      </c>
      <c r="T42" s="269">
        <v>0.04</v>
      </c>
      <c r="U42" s="269">
        <v>0.04</v>
      </c>
      <c r="V42" s="269">
        <v>0.04</v>
      </c>
      <c r="W42" s="269">
        <v>0.04</v>
      </c>
      <c r="X42" s="269">
        <v>0.04</v>
      </c>
      <c r="Y42" s="269">
        <v>0.04</v>
      </c>
      <c r="Z42" s="269">
        <v>0.04</v>
      </c>
      <c r="AA42" s="269">
        <v>0.04</v>
      </c>
      <c r="AB42" s="269">
        <v>0.04</v>
      </c>
      <c r="AC42" s="269">
        <v>0.04</v>
      </c>
      <c r="AD42" s="269">
        <v>0.04</v>
      </c>
      <c r="AE42" s="269">
        <v>0.04</v>
      </c>
      <c r="AF42" s="269">
        <v>0.04</v>
      </c>
      <c r="AG42" s="269">
        <v>0.04</v>
      </c>
      <c r="AH42" s="269">
        <v>0.04</v>
      </c>
      <c r="AI42" s="269">
        <v>0.04</v>
      </c>
      <c r="AJ42" s="269">
        <v>0.04</v>
      </c>
      <c r="AK42" s="269">
        <v>0.04</v>
      </c>
      <c r="AL42" s="269">
        <v>0.04</v>
      </c>
      <c r="AM42" s="269">
        <v>0.04</v>
      </c>
      <c r="AN42" s="269">
        <v>0.04</v>
      </c>
      <c r="AO42" s="269">
        <v>0.04</v>
      </c>
      <c r="AP42" s="269">
        <v>0.04</v>
      </c>
      <c r="AQ42" s="269">
        <v>0.04</v>
      </c>
      <c r="AR42" s="269">
        <v>0.04</v>
      </c>
      <c r="AS42" s="269">
        <v>0.04</v>
      </c>
      <c r="AT42" s="269">
        <v>0.04</v>
      </c>
      <c r="AU42" s="269">
        <v>0.04</v>
      </c>
      <c r="AV42" s="269">
        <v>0.04</v>
      </c>
      <c r="AW42" s="269">
        <v>0.04</v>
      </c>
      <c r="AX42" s="269">
        <v>0.04</v>
      </c>
      <c r="AY42" s="269">
        <v>0.04</v>
      </c>
    </row>
    <row r="43" spans="1:51" x14ac:dyDescent="0.25">
      <c r="A43" s="268" t="s">
        <v>259</v>
      </c>
      <c r="B43" s="269">
        <v>0.06</v>
      </c>
      <c r="C43" s="269">
        <v>0.10982000000000003</v>
      </c>
      <c r="D43" s="269">
        <v>0.15421280000000004</v>
      </c>
      <c r="E43" s="269">
        <v>0.20038131199999998</v>
      </c>
      <c r="F43" s="269">
        <v>0.24839656447999992</v>
      </c>
      <c r="G43" s="269">
        <v>0.29833242705920004</v>
      </c>
      <c r="H43" s="269">
        <v>0.35026572414156809</v>
      </c>
      <c r="I43" s="269">
        <v>0.40427635310723087</v>
      </c>
      <c r="J43" s="269">
        <v>0.46044740723152011</v>
      </c>
      <c r="K43" s="269">
        <v>0.51886530352078086</v>
      </c>
      <c r="L43" s="269">
        <v>0.5796199156616122</v>
      </c>
      <c r="M43" s="269">
        <v>0.64280471228807667</v>
      </c>
      <c r="N43" s="269">
        <v>0.70851690077959972</v>
      </c>
      <c r="O43" s="269">
        <v>0.77685757681078371</v>
      </c>
      <c r="P43" s="269">
        <v>0.84793187988321517</v>
      </c>
      <c r="Q43" s="269">
        <v>0.92184915507854392</v>
      </c>
      <c r="R43" s="269">
        <v>0.99872312128168583</v>
      </c>
      <c r="S43" s="269">
        <v>1.0786720461329535</v>
      </c>
      <c r="T43" s="269">
        <v>1.1618189279782718</v>
      </c>
      <c r="U43" s="269">
        <v>1.2482916850974028</v>
      </c>
      <c r="V43" s="269">
        <v>1.338223352501299</v>
      </c>
      <c r="W43" s="269">
        <v>1.431752286601351</v>
      </c>
      <c r="X43" s="269">
        <v>1.5290223780654051</v>
      </c>
      <c r="Y43" s="269">
        <v>1.6301832731880213</v>
      </c>
      <c r="Z43" s="269">
        <v>1.7353906041155422</v>
      </c>
      <c r="AA43" s="269">
        <v>1.8448062282801638</v>
      </c>
      <c r="AB43" s="269">
        <v>1.9585984774113703</v>
      </c>
      <c r="AC43" s="269">
        <v>2.0769424165078254</v>
      </c>
      <c r="AD43" s="269">
        <v>2.2000201131681387</v>
      </c>
      <c r="AE43" s="269">
        <v>2.3280209176948645</v>
      </c>
      <c r="AF43" s="269">
        <v>2.461141754402659</v>
      </c>
      <c r="AG43" s="269">
        <v>2.5995874245787656</v>
      </c>
      <c r="AH43" s="269">
        <v>2.7435709215619162</v>
      </c>
      <c r="AI43" s="269">
        <v>2.8933137584243931</v>
      </c>
      <c r="AJ43" s="269">
        <v>3.0490463087613691</v>
      </c>
      <c r="AK43" s="269">
        <v>3.211008161111824</v>
      </c>
      <c r="AL43" s="269">
        <v>3.3794484875562967</v>
      </c>
      <c r="AM43" s="269">
        <v>3.5546264270585484</v>
      </c>
      <c r="AN43" s="269">
        <v>3.7368114841408904</v>
      </c>
      <c r="AO43" s="269">
        <v>3.926283943506526</v>
      </c>
      <c r="AP43" s="269">
        <v>4.1233353012467875</v>
      </c>
      <c r="AQ43" s="269">
        <v>4.3282687132966595</v>
      </c>
      <c r="AR43" s="269">
        <v>4.5413994618285258</v>
      </c>
      <c r="AS43" s="269">
        <v>4.7630554403016667</v>
      </c>
      <c r="AT43" s="269">
        <v>4.9935776579137334</v>
      </c>
      <c r="AU43" s="269">
        <v>5.2333207642302826</v>
      </c>
      <c r="AV43" s="269">
        <v>5.4826535947994941</v>
      </c>
      <c r="AW43" s="269">
        <v>5.7419597385914738</v>
      </c>
      <c r="AX43" s="269">
        <v>6.0116381281351332</v>
      </c>
      <c r="AY43" s="269">
        <v>6.292103653260539</v>
      </c>
    </row>
    <row r="44" spans="1:51" ht="16.5" thickBot="1" x14ac:dyDescent="0.3">
      <c r="A44" s="270" t="s">
        <v>507</v>
      </c>
      <c r="B44" s="271">
        <v>6611768.5199999996</v>
      </c>
      <c r="C44" s="271">
        <v>0</v>
      </c>
      <c r="D44" s="271">
        <v>1907812.6426659012</v>
      </c>
      <c r="E44" s="271">
        <v>1965009.5123170516</v>
      </c>
      <c r="F44" s="271">
        <v>2023921.834361437</v>
      </c>
      <c r="G44" s="271">
        <v>2084601.4323084673</v>
      </c>
      <c r="H44" s="271">
        <v>2147101.4164365255</v>
      </c>
      <c r="I44" s="271">
        <v>2211476.4002050133</v>
      </c>
      <c r="J44" s="271">
        <v>2277782.6370424712</v>
      </c>
      <c r="K44" s="271">
        <v>2346078.0592362424</v>
      </c>
      <c r="L44" s="271">
        <v>2416422.3420555461</v>
      </c>
      <c r="M44" s="271">
        <v>2488876.9562158207</v>
      </c>
      <c r="N44" s="271">
        <v>2563310.4521598346</v>
      </c>
      <c r="O44" s="271">
        <v>2640133.6513077519</v>
      </c>
      <c r="P44" s="271">
        <v>2719261.5509744184</v>
      </c>
      <c r="Q44" s="271">
        <v>2800763.2829702524</v>
      </c>
      <c r="R44" s="271">
        <v>2884710.0706546269</v>
      </c>
      <c r="S44" s="271">
        <v>2971175.2580660856</v>
      </c>
      <c r="T44" s="271">
        <v>3060234.4031390022</v>
      </c>
      <c r="U44" s="271">
        <v>3151965.3243119186</v>
      </c>
      <c r="V44" s="271">
        <v>3246448.1704400433</v>
      </c>
      <c r="W44" s="271">
        <v>3343765.5023598345</v>
      </c>
      <c r="X44" s="271">
        <v>3442606.3388924203</v>
      </c>
      <c r="Y44" s="271">
        <v>3545732.3059908873</v>
      </c>
      <c r="Z44" s="271">
        <v>3651952.0493090041</v>
      </c>
      <c r="AA44" s="271">
        <v>3761358.3880109368</v>
      </c>
      <c r="AB44" s="271">
        <v>3874046.9171067034</v>
      </c>
      <c r="AC44" s="271">
        <v>3990116.1005623033</v>
      </c>
      <c r="AD44" s="271">
        <v>4109667.3585904711</v>
      </c>
      <c r="AE44" s="271">
        <v>4232805.1549414201</v>
      </c>
      <c r="AF44" s="271">
        <v>4359637.0841936041</v>
      </c>
      <c r="AG44" s="271">
        <v>4490273.9706832198</v>
      </c>
      <c r="AH44" s="271">
        <v>4624829.9674337376</v>
      </c>
      <c r="AI44" s="271">
        <v>4763422.6434466373</v>
      </c>
      <c r="AJ44" s="271">
        <v>4906173.1000890872</v>
      </c>
      <c r="AK44" s="271">
        <v>5053206.0700234529</v>
      </c>
      <c r="AL44" s="271">
        <v>5204650.0277755857</v>
      </c>
      <c r="AM44" s="271">
        <v>5360637.3061224865</v>
      </c>
      <c r="AN44" s="271">
        <v>5521304.2008412043</v>
      </c>
      <c r="AO44" s="271">
        <v>5686791.1045546541</v>
      </c>
      <c r="AP44" s="271">
        <v>5857242.6114805201</v>
      </c>
      <c r="AQ44" s="271">
        <v>6032807.662915837</v>
      </c>
      <c r="AR44" s="271">
        <v>6213639.6694440357</v>
      </c>
      <c r="AS44" s="271">
        <v>6399896.6331420038</v>
      </c>
      <c r="AT44" s="271">
        <v>6591741.30470342</v>
      </c>
      <c r="AU44" s="271">
        <v>6789341.3172845859</v>
      </c>
      <c r="AV44" s="271">
        <v>6992869.3319890033</v>
      </c>
      <c r="AW44" s="271">
        <v>7202503.1891713357</v>
      </c>
      <c r="AX44" s="271">
        <v>7418426.0597413862</v>
      </c>
      <c r="AY44" s="271">
        <v>7640826.613926203</v>
      </c>
    </row>
    <row r="45" spans="1:51" x14ac:dyDescent="0.25">
      <c r="A45" s="320" t="s">
        <v>508</v>
      </c>
      <c r="B45" s="321">
        <v>6611.7685199999996</v>
      </c>
      <c r="C45" s="321">
        <v>0</v>
      </c>
      <c r="D45" s="321">
        <v>1907.8126426659012</v>
      </c>
      <c r="E45" s="321">
        <v>1965.0095123170518</v>
      </c>
      <c r="F45" s="321">
        <v>2023.921834361437</v>
      </c>
      <c r="G45" s="321">
        <v>2084.6014323084673</v>
      </c>
      <c r="H45" s="321">
        <v>2147.1014164365256</v>
      </c>
      <c r="I45" s="321">
        <v>2211.4764002050133</v>
      </c>
      <c r="J45" s="321">
        <v>2277.7826370424714</v>
      </c>
      <c r="K45" s="321">
        <v>2346.0780592362426</v>
      </c>
      <c r="L45" s="321">
        <v>2416.4223420555463</v>
      </c>
      <c r="M45" s="321">
        <v>2488.8769562158209</v>
      </c>
      <c r="N45" s="321">
        <v>2563.3104521598348</v>
      </c>
      <c r="O45" s="321">
        <v>2640.1336513077517</v>
      </c>
      <c r="P45" s="321">
        <v>2719.2615509744182</v>
      </c>
      <c r="Q45" s="321">
        <v>2800.7632829702525</v>
      </c>
      <c r="R45" s="321">
        <v>2884.7100706546271</v>
      </c>
      <c r="S45" s="321">
        <v>2971.1752580660855</v>
      </c>
      <c r="T45" s="321">
        <v>3060.2344031390021</v>
      </c>
      <c r="U45" s="321">
        <v>3151.9653243119187</v>
      </c>
      <c r="V45" s="321">
        <v>3246.4481704400432</v>
      </c>
      <c r="W45" s="321">
        <v>3343.7655023598345</v>
      </c>
      <c r="X45" s="321">
        <v>3442.6063388924204</v>
      </c>
      <c r="Y45" s="321">
        <v>3545.7323059908872</v>
      </c>
      <c r="Z45" s="321">
        <v>3651.952049309004</v>
      </c>
      <c r="AA45" s="321">
        <v>3761.3583880109368</v>
      </c>
      <c r="AB45" s="321">
        <v>3874.0469171067034</v>
      </c>
      <c r="AC45" s="321">
        <v>3990.1161005623035</v>
      </c>
      <c r="AD45" s="321">
        <v>4109.6673585904709</v>
      </c>
      <c r="AE45" s="321">
        <v>4232.8051549414204</v>
      </c>
      <c r="AF45" s="321">
        <v>4359.6370841936041</v>
      </c>
      <c r="AG45" s="321">
        <v>4490.2739706832199</v>
      </c>
      <c r="AH45" s="321">
        <v>4624.8299674337377</v>
      </c>
      <c r="AI45" s="321">
        <v>4763.4226434466373</v>
      </c>
      <c r="AJ45" s="321">
        <v>4906.1731000890868</v>
      </c>
      <c r="AK45" s="321">
        <v>5053.2060700234533</v>
      </c>
      <c r="AL45" s="321">
        <v>5204.6500277755858</v>
      </c>
      <c r="AM45" s="321">
        <v>5360.6373061224867</v>
      </c>
      <c r="AN45" s="321">
        <v>5521.304200841204</v>
      </c>
      <c r="AO45" s="321">
        <v>5686.7911045546543</v>
      </c>
      <c r="AP45" s="321">
        <v>5857.2426114805203</v>
      </c>
      <c r="AQ45" s="321">
        <v>6032.8076629158368</v>
      </c>
      <c r="AR45" s="321">
        <v>6213.6396694440355</v>
      </c>
      <c r="AS45" s="321">
        <v>6399.8966331420042</v>
      </c>
      <c r="AT45" s="321">
        <v>6591.7413047034197</v>
      </c>
      <c r="AU45" s="321">
        <v>6789.3413172845858</v>
      </c>
      <c r="AV45" s="321">
        <v>6992.8693319890035</v>
      </c>
      <c r="AW45" s="321">
        <v>7202.5031891713361</v>
      </c>
      <c r="AX45" s="321">
        <v>7418.4260597413859</v>
      </c>
      <c r="AY45" s="321">
        <v>7640.8266139262032</v>
      </c>
    </row>
    <row r="46" spans="1:51" x14ac:dyDescent="0.25">
      <c r="A46" s="322" t="s">
        <v>509</v>
      </c>
      <c r="B46" s="323">
        <v>0</v>
      </c>
      <c r="C46" s="323">
        <v>592.62197912294846</v>
      </c>
      <c r="D46" s="323">
        <v>592.62197912294846</v>
      </c>
      <c r="E46" s="323">
        <v>592.62197912294846</v>
      </c>
      <c r="F46" s="323">
        <v>592.62197912294846</v>
      </c>
      <c r="G46" s="323">
        <v>592.62197912294846</v>
      </c>
      <c r="H46" s="323">
        <v>592.62197912294846</v>
      </c>
      <c r="I46" s="323">
        <v>592.62197912294846</v>
      </c>
      <c r="J46" s="323">
        <v>592.62197912294846</v>
      </c>
      <c r="K46" s="323">
        <v>592.62197912294846</v>
      </c>
      <c r="L46" s="323">
        <v>592.62197912294846</v>
      </c>
      <c r="M46" s="323">
        <v>592.62197912294846</v>
      </c>
      <c r="N46" s="323">
        <v>592.62197912294846</v>
      </c>
      <c r="O46" s="323">
        <v>592.62197912294846</v>
      </c>
      <c r="P46" s="323">
        <v>592.62197912294846</v>
      </c>
      <c r="Q46" s="323">
        <v>592.62197912294846</v>
      </c>
      <c r="R46" s="323">
        <v>592.62197912294846</v>
      </c>
      <c r="S46" s="323">
        <v>592.62197912294846</v>
      </c>
      <c r="T46" s="323">
        <v>592.62197912294846</v>
      </c>
      <c r="U46" s="323">
        <v>592.62197912294846</v>
      </c>
      <c r="V46" s="323">
        <v>592.62197912294846</v>
      </c>
      <c r="W46" s="323">
        <v>592.62197912294846</v>
      </c>
      <c r="X46" s="323">
        <v>592.62197912294846</v>
      </c>
      <c r="Y46" s="323">
        <v>592.62197912294846</v>
      </c>
      <c r="Z46" s="323">
        <v>592.62197912294846</v>
      </c>
      <c r="AA46" s="323">
        <v>592.62197912294846</v>
      </c>
      <c r="AB46" s="323">
        <v>592.62197912294846</v>
      </c>
      <c r="AC46" s="323">
        <v>592.62197912294846</v>
      </c>
      <c r="AD46" s="323">
        <v>592.62197912294846</v>
      </c>
      <c r="AE46" s="323">
        <v>592.62197912294846</v>
      </c>
      <c r="AF46" s="323">
        <v>592.62197912294846</v>
      </c>
      <c r="AG46" s="323">
        <v>592.62197912294846</v>
      </c>
      <c r="AH46" s="323">
        <v>592.62197912294846</v>
      </c>
      <c r="AI46" s="323">
        <v>592.62197912294846</v>
      </c>
      <c r="AJ46" s="323">
        <v>592.62197912294846</v>
      </c>
      <c r="AK46" s="323">
        <v>592.62197912294846</v>
      </c>
      <c r="AL46" s="323">
        <v>592.62197912294846</v>
      </c>
      <c r="AM46" s="323">
        <v>592.62197912294846</v>
      </c>
      <c r="AN46" s="323">
        <v>592.62197912294846</v>
      </c>
      <c r="AO46" s="323">
        <v>592.62197912294846</v>
      </c>
      <c r="AP46" s="323">
        <v>592.62197912294846</v>
      </c>
      <c r="AQ46" s="323">
        <v>592.62197912294846</v>
      </c>
      <c r="AR46" s="323">
        <v>592.62197912294846</v>
      </c>
      <c r="AS46" s="323">
        <v>592.62197912294846</v>
      </c>
      <c r="AT46" s="323">
        <v>592.62197912294846</v>
      </c>
      <c r="AU46" s="323">
        <v>592.62197912294846</v>
      </c>
      <c r="AV46" s="323">
        <v>592.62197912294846</v>
      </c>
      <c r="AW46" s="323">
        <v>592.62197912294846</v>
      </c>
      <c r="AX46" s="323">
        <v>592.62197912294846</v>
      </c>
      <c r="AY46" s="323">
        <v>0</v>
      </c>
    </row>
    <row r="47" spans="1:51" x14ac:dyDescent="0.25">
      <c r="A47" s="322" t="s">
        <v>510</v>
      </c>
      <c r="B47" s="324">
        <v>0</v>
      </c>
      <c r="C47" s="324">
        <v>0</v>
      </c>
      <c r="D47" s="324">
        <v>0</v>
      </c>
      <c r="E47" s="324">
        <v>0</v>
      </c>
      <c r="F47" s="324">
        <v>0</v>
      </c>
      <c r="G47" s="324">
        <v>0</v>
      </c>
      <c r="H47" s="324">
        <v>0</v>
      </c>
      <c r="I47" s="324">
        <v>0</v>
      </c>
      <c r="J47" s="324">
        <v>0</v>
      </c>
      <c r="K47" s="324">
        <v>0</v>
      </c>
      <c r="L47" s="324">
        <v>0</v>
      </c>
      <c r="M47" s="324">
        <v>0</v>
      </c>
      <c r="N47" s="324">
        <v>0</v>
      </c>
      <c r="O47" s="324">
        <v>0</v>
      </c>
      <c r="P47" s="324">
        <v>0</v>
      </c>
      <c r="Q47" s="324">
        <v>0</v>
      </c>
      <c r="R47" s="324">
        <v>0</v>
      </c>
      <c r="S47" s="324">
        <v>0</v>
      </c>
      <c r="T47" s="324">
        <v>0</v>
      </c>
      <c r="U47" s="324">
        <v>0</v>
      </c>
      <c r="V47" s="324">
        <v>0</v>
      </c>
      <c r="W47" s="324">
        <v>0</v>
      </c>
      <c r="X47" s="324">
        <v>0</v>
      </c>
      <c r="Y47" s="324">
        <v>0</v>
      </c>
      <c r="Z47" s="324">
        <v>0</v>
      </c>
      <c r="AA47" s="324">
        <v>0</v>
      </c>
      <c r="AB47" s="324">
        <v>0</v>
      </c>
      <c r="AC47" s="324">
        <v>0</v>
      </c>
      <c r="AD47" s="324">
        <v>0</v>
      </c>
      <c r="AE47" s="324">
        <v>0</v>
      </c>
      <c r="AF47" s="324">
        <v>0</v>
      </c>
      <c r="AG47" s="324">
        <v>0</v>
      </c>
      <c r="AH47" s="324">
        <v>0</v>
      </c>
      <c r="AI47" s="324">
        <v>0</v>
      </c>
      <c r="AJ47" s="324">
        <v>0</v>
      </c>
      <c r="AK47" s="324">
        <v>0</v>
      </c>
      <c r="AL47" s="324">
        <v>0</v>
      </c>
      <c r="AM47" s="324">
        <v>0</v>
      </c>
      <c r="AN47" s="324">
        <v>0</v>
      </c>
      <c r="AO47" s="324">
        <v>0</v>
      </c>
      <c r="AP47" s="324">
        <v>0</v>
      </c>
      <c r="AQ47" s="324">
        <v>0</v>
      </c>
      <c r="AR47" s="324">
        <v>0</v>
      </c>
      <c r="AS47" s="324">
        <v>0</v>
      </c>
      <c r="AT47" s="324">
        <v>0</v>
      </c>
      <c r="AU47" s="324">
        <v>0</v>
      </c>
      <c r="AV47" s="324">
        <v>0</v>
      </c>
      <c r="AW47" s="324">
        <v>0</v>
      </c>
      <c r="AX47" s="324">
        <v>0</v>
      </c>
      <c r="AY47" s="324">
        <v>0</v>
      </c>
    </row>
    <row r="48" spans="1:51" hidden="1" x14ac:dyDescent="0.25">
      <c r="A48" s="322" t="s">
        <v>534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row>
    <row r="49" spans="1:51" hidden="1" x14ac:dyDescent="0.25">
      <c r="M49" s="245"/>
    </row>
    <row r="50" spans="1:51" hidden="1" x14ac:dyDescent="0.25">
      <c r="M50" s="245"/>
    </row>
    <row r="51" spans="1:51" hidden="1" x14ac:dyDescent="0.25">
      <c r="M51" s="245"/>
    </row>
    <row r="52" spans="1:51" hidden="1" x14ac:dyDescent="0.25">
      <c r="M52" s="245"/>
    </row>
    <row r="53" spans="1:51" hidden="1" x14ac:dyDescent="0.25">
      <c r="M53" s="245"/>
    </row>
    <row r="54" spans="1:51" hidden="1" x14ac:dyDescent="0.25">
      <c r="M54" s="245"/>
    </row>
    <row r="55" spans="1:51" x14ac:dyDescent="0.25">
      <c r="M55" s="245"/>
    </row>
    <row r="56" spans="1:51" ht="16.5" thickBot="1" x14ac:dyDescent="0.3">
      <c r="A56" s="274"/>
      <c r="B56" s="275"/>
      <c r="C56" s="275"/>
      <c r="D56" s="275"/>
      <c r="E56" s="275"/>
      <c r="F56" s="275"/>
      <c r="G56" s="275"/>
      <c r="H56" s="275"/>
      <c r="I56" s="275"/>
      <c r="J56" s="275"/>
      <c r="K56" s="275"/>
      <c r="L56" s="276"/>
      <c r="M56" s="276"/>
      <c r="N56" s="276"/>
      <c r="O56" s="276"/>
      <c r="P56" s="276"/>
      <c r="Q56" s="276"/>
      <c r="R56" s="276"/>
      <c r="S56" s="276"/>
      <c r="T56" s="276"/>
      <c r="U56" s="276"/>
      <c r="V56" s="276"/>
    </row>
    <row r="57" spans="1:51" x14ac:dyDescent="0.25">
      <c r="A57" s="272" t="s">
        <v>511</v>
      </c>
      <c r="B57" s="318">
        <f>B41</f>
        <v>2022</v>
      </c>
      <c r="C57" s="318">
        <f t="shared" ref="C57:AY57" si="0">C41</f>
        <v>2023</v>
      </c>
      <c r="D57" s="318">
        <f t="shared" si="0"/>
        <v>2024</v>
      </c>
      <c r="E57" s="318">
        <f t="shared" si="0"/>
        <v>2025</v>
      </c>
      <c r="F57" s="318">
        <f t="shared" si="0"/>
        <v>2026</v>
      </c>
      <c r="G57" s="318">
        <f t="shared" si="0"/>
        <v>2027</v>
      </c>
      <c r="H57" s="318">
        <f t="shared" si="0"/>
        <v>2028</v>
      </c>
      <c r="I57" s="318">
        <f t="shared" si="0"/>
        <v>2029</v>
      </c>
      <c r="J57" s="318">
        <f t="shared" si="0"/>
        <v>2030</v>
      </c>
      <c r="K57" s="318">
        <f t="shared" si="0"/>
        <v>2031</v>
      </c>
      <c r="L57" s="318">
        <f t="shared" si="0"/>
        <v>2032</v>
      </c>
      <c r="M57" s="318">
        <f t="shared" si="0"/>
        <v>2033</v>
      </c>
      <c r="N57" s="318">
        <f t="shared" si="0"/>
        <v>2034</v>
      </c>
      <c r="O57" s="318">
        <f t="shared" si="0"/>
        <v>2035</v>
      </c>
      <c r="P57" s="318">
        <f t="shared" si="0"/>
        <v>2036</v>
      </c>
      <c r="Q57" s="318">
        <f t="shared" si="0"/>
        <v>2037</v>
      </c>
      <c r="R57" s="318">
        <f t="shared" si="0"/>
        <v>2038</v>
      </c>
      <c r="S57" s="318">
        <f t="shared" si="0"/>
        <v>2039</v>
      </c>
      <c r="T57" s="318">
        <f t="shared" si="0"/>
        <v>2040</v>
      </c>
      <c r="U57" s="318">
        <f t="shared" si="0"/>
        <v>2041</v>
      </c>
      <c r="V57" s="318">
        <f t="shared" si="0"/>
        <v>2042</v>
      </c>
      <c r="W57" s="318">
        <f t="shared" si="0"/>
        <v>2043</v>
      </c>
      <c r="X57" s="318">
        <f t="shared" si="0"/>
        <v>2044</v>
      </c>
      <c r="Y57" s="318">
        <f t="shared" si="0"/>
        <v>2045</v>
      </c>
      <c r="Z57" s="318">
        <f t="shared" si="0"/>
        <v>2046</v>
      </c>
      <c r="AA57" s="318">
        <f t="shared" si="0"/>
        <v>2047</v>
      </c>
      <c r="AB57" s="318">
        <f t="shared" si="0"/>
        <v>2048</v>
      </c>
      <c r="AC57" s="318">
        <f t="shared" si="0"/>
        <v>2049</v>
      </c>
      <c r="AD57" s="318">
        <f t="shared" si="0"/>
        <v>2050</v>
      </c>
      <c r="AE57" s="318">
        <f t="shared" si="0"/>
        <v>2051</v>
      </c>
      <c r="AF57" s="318">
        <f t="shared" si="0"/>
        <v>2052</v>
      </c>
      <c r="AG57" s="318">
        <f t="shared" si="0"/>
        <v>2053</v>
      </c>
      <c r="AH57" s="318">
        <f t="shared" si="0"/>
        <v>2054</v>
      </c>
      <c r="AI57" s="318">
        <f t="shared" si="0"/>
        <v>2055</v>
      </c>
      <c r="AJ57" s="318">
        <f t="shared" si="0"/>
        <v>2056</v>
      </c>
      <c r="AK57" s="318">
        <f t="shared" si="0"/>
        <v>2057</v>
      </c>
      <c r="AL57" s="318">
        <f t="shared" si="0"/>
        <v>2058</v>
      </c>
      <c r="AM57" s="318">
        <f t="shared" si="0"/>
        <v>2059</v>
      </c>
      <c r="AN57" s="318">
        <f t="shared" si="0"/>
        <v>2060</v>
      </c>
      <c r="AO57" s="318">
        <f t="shared" si="0"/>
        <v>2061</v>
      </c>
      <c r="AP57" s="318">
        <f t="shared" si="0"/>
        <v>2062</v>
      </c>
      <c r="AQ57" s="318">
        <f t="shared" si="0"/>
        <v>2063</v>
      </c>
      <c r="AR57" s="318">
        <f t="shared" si="0"/>
        <v>2064</v>
      </c>
      <c r="AS57" s="318">
        <f t="shared" si="0"/>
        <v>2065</v>
      </c>
      <c r="AT57" s="318">
        <f t="shared" si="0"/>
        <v>2066</v>
      </c>
      <c r="AU57" s="318">
        <f t="shared" si="0"/>
        <v>2067</v>
      </c>
      <c r="AV57" s="318">
        <f t="shared" si="0"/>
        <v>2068</v>
      </c>
      <c r="AW57" s="318">
        <f t="shared" si="0"/>
        <v>2069</v>
      </c>
      <c r="AX57" s="318">
        <f t="shared" si="0"/>
        <v>2070</v>
      </c>
      <c r="AY57" s="318">
        <f t="shared" si="0"/>
        <v>2071</v>
      </c>
    </row>
    <row r="58" spans="1:51" x14ac:dyDescent="0.25">
      <c r="A58" s="277" t="s">
        <v>258</v>
      </c>
      <c r="B58" s="278">
        <v>6611768.5199999996</v>
      </c>
      <c r="C58" s="278">
        <v>0</v>
      </c>
      <c r="D58" s="278">
        <v>1907812.6426659012</v>
      </c>
      <c r="E58" s="278">
        <v>1965009.5123170516</v>
      </c>
      <c r="F58" s="278">
        <v>2023921.834361437</v>
      </c>
      <c r="G58" s="278">
        <v>2084601.4323084673</v>
      </c>
      <c r="H58" s="278">
        <v>2147101.4164365255</v>
      </c>
      <c r="I58" s="278">
        <v>2211476.4002050133</v>
      </c>
      <c r="J58" s="278">
        <v>2277782.6370424712</v>
      </c>
      <c r="K58" s="278">
        <v>2346078.0592362424</v>
      </c>
      <c r="L58" s="278">
        <v>2416422.3420555461</v>
      </c>
      <c r="M58" s="278">
        <v>2488876.9562158207</v>
      </c>
      <c r="N58" s="278">
        <v>2563310.4521598346</v>
      </c>
      <c r="O58" s="278">
        <v>2640133.6513077519</v>
      </c>
      <c r="P58" s="278">
        <v>2719261.5509744184</v>
      </c>
      <c r="Q58" s="278">
        <v>2800763.2829702524</v>
      </c>
      <c r="R58" s="278">
        <v>2884710.0706546269</v>
      </c>
      <c r="S58" s="278">
        <v>2971175.2580660856</v>
      </c>
      <c r="T58" s="278">
        <v>3060234.4031390022</v>
      </c>
      <c r="U58" s="278">
        <v>3151965.3243119186</v>
      </c>
      <c r="V58" s="278">
        <v>3246448.1704400433</v>
      </c>
      <c r="W58" s="278">
        <v>3343765.5023598345</v>
      </c>
      <c r="X58" s="278">
        <v>3442606.3388924203</v>
      </c>
      <c r="Y58" s="278">
        <v>3545732.3059908873</v>
      </c>
      <c r="Z58" s="278">
        <v>3651952.0493090041</v>
      </c>
      <c r="AA58" s="278">
        <v>3761358.3880109368</v>
      </c>
      <c r="AB58" s="278">
        <v>3874046.9171067034</v>
      </c>
      <c r="AC58" s="278">
        <v>3990116.1005623033</v>
      </c>
      <c r="AD58" s="278">
        <v>4109667.3585904711</v>
      </c>
      <c r="AE58" s="278">
        <v>4232805.1549414201</v>
      </c>
      <c r="AF58" s="278">
        <v>4359637.0841936041</v>
      </c>
      <c r="AG58" s="278">
        <v>4490273.9706832198</v>
      </c>
      <c r="AH58" s="278">
        <v>4624829.9674337376</v>
      </c>
      <c r="AI58" s="278">
        <v>4763422.6434466373</v>
      </c>
      <c r="AJ58" s="278">
        <v>4906173.1000890872</v>
      </c>
      <c r="AK58" s="278">
        <v>5053206.0700234529</v>
      </c>
      <c r="AL58" s="278">
        <v>5204650.0277755857</v>
      </c>
      <c r="AM58" s="278">
        <v>5360637.3061224865</v>
      </c>
      <c r="AN58" s="278">
        <v>5521304.2008412043</v>
      </c>
      <c r="AO58" s="278">
        <v>5686791.1045546541</v>
      </c>
      <c r="AP58" s="278">
        <v>5857242.6114805201</v>
      </c>
      <c r="AQ58" s="278">
        <v>6032807.662915837</v>
      </c>
      <c r="AR58" s="278">
        <v>6213639.6694440357</v>
      </c>
      <c r="AS58" s="278">
        <v>6399896.6331420038</v>
      </c>
      <c r="AT58" s="278">
        <v>6591741.30470342</v>
      </c>
      <c r="AU58" s="278">
        <v>6789341.3172845859</v>
      </c>
      <c r="AV58" s="278">
        <v>6992869.3319890033</v>
      </c>
      <c r="AW58" s="278">
        <v>7202503.1891713357</v>
      </c>
      <c r="AX58" s="278">
        <v>7418426.0597413862</v>
      </c>
      <c r="AY58" s="278">
        <v>7640826.613926203</v>
      </c>
    </row>
    <row r="59" spans="1:51" x14ac:dyDescent="0.25">
      <c r="A59" s="273" t="s">
        <v>257</v>
      </c>
      <c r="B59" s="279">
        <v>0</v>
      </c>
      <c r="C59" s="279">
        <v>-494066.13009818626</v>
      </c>
      <c r="D59" s="279">
        <v>-494063.87240524875</v>
      </c>
      <c r="E59" s="279">
        <v>-494061.61471231125</v>
      </c>
      <c r="F59" s="279">
        <v>-494059.35701937374</v>
      </c>
      <c r="G59" s="279">
        <v>-494057.09932643623</v>
      </c>
      <c r="H59" s="279">
        <v>-494054.84163349873</v>
      </c>
      <c r="I59" s="279">
        <v>-494052.58394056122</v>
      </c>
      <c r="J59" s="279">
        <v>-494050.32624762371</v>
      </c>
      <c r="K59" s="279">
        <v>-494048.06855468621</v>
      </c>
      <c r="L59" s="279">
        <v>-494045.81086174876</v>
      </c>
      <c r="M59" s="279">
        <v>-494043.55316881125</v>
      </c>
      <c r="N59" s="279">
        <v>-494041.29547587375</v>
      </c>
      <c r="O59" s="279">
        <v>-494039.03778293624</v>
      </c>
      <c r="P59" s="279">
        <v>-494036.78008999873</v>
      </c>
      <c r="Q59" s="279">
        <v>-494034.52239706123</v>
      </c>
      <c r="R59" s="279">
        <v>-494032.26470412372</v>
      </c>
      <c r="S59" s="279">
        <v>-494030.00701118622</v>
      </c>
      <c r="T59" s="279">
        <v>-494027.74931824871</v>
      </c>
      <c r="U59" s="279">
        <v>-494025.49162531126</v>
      </c>
      <c r="V59" s="279">
        <v>-494023.23393237375</v>
      </c>
      <c r="W59" s="279">
        <v>-494020.97623943625</v>
      </c>
      <c r="X59" s="279">
        <v>-494018.71854649874</v>
      </c>
      <c r="Y59" s="279">
        <v>-494016.46085356124</v>
      </c>
      <c r="Z59" s="279">
        <v>-494014.20316062373</v>
      </c>
      <c r="AA59" s="279">
        <v>-494011.94546768622</v>
      </c>
      <c r="AB59" s="279">
        <v>-494009.68777474872</v>
      </c>
      <c r="AC59" s="279">
        <v>-494007.43008181121</v>
      </c>
      <c r="AD59" s="279">
        <v>-494005.17238887376</v>
      </c>
      <c r="AE59" s="279">
        <v>-494002.91469593626</v>
      </c>
      <c r="AF59" s="279">
        <v>-494000.65700299875</v>
      </c>
      <c r="AG59" s="279">
        <v>-493998.39931006124</v>
      </c>
      <c r="AH59" s="279">
        <v>-493996.14161712374</v>
      </c>
      <c r="AI59" s="279">
        <v>-493993.88392418623</v>
      </c>
      <c r="AJ59" s="279">
        <v>-493991.62623124872</v>
      </c>
      <c r="AK59" s="279">
        <v>-493989.36853831122</v>
      </c>
      <c r="AL59" s="279">
        <v>-493987.11084537371</v>
      </c>
      <c r="AM59" s="279">
        <v>-493984.85315243626</v>
      </c>
      <c r="AN59" s="279">
        <v>-493982.59545949876</v>
      </c>
      <c r="AO59" s="279">
        <v>-493980.33776656125</v>
      </c>
      <c r="AP59" s="279">
        <v>-493978.08007362374</v>
      </c>
      <c r="AQ59" s="279">
        <v>-493975.82238068624</v>
      </c>
      <c r="AR59" s="279">
        <v>-493973.56468774873</v>
      </c>
      <c r="AS59" s="279">
        <v>-493971.30699481122</v>
      </c>
      <c r="AT59" s="279">
        <v>-493969.04930187372</v>
      </c>
      <c r="AU59" s="279">
        <v>-493966.79160893621</v>
      </c>
      <c r="AV59" s="279">
        <v>-493964.53391599876</v>
      </c>
      <c r="AW59" s="279">
        <v>-493962.27622306126</v>
      </c>
      <c r="AX59" s="279">
        <v>-493960.01853012375</v>
      </c>
      <c r="AY59" s="279">
        <v>-106.11156806250007</v>
      </c>
    </row>
    <row r="60" spans="1:51" x14ac:dyDescent="0.25">
      <c r="A60" s="280" t="s">
        <v>480</v>
      </c>
      <c r="B60" s="279">
        <v>0</v>
      </c>
      <c r="C60" s="279">
        <v>-493851.64926912374</v>
      </c>
      <c r="D60" s="279">
        <v>-493851.64926912374</v>
      </c>
      <c r="E60" s="279">
        <v>-493851.64926912374</v>
      </c>
      <c r="F60" s="279">
        <v>-493851.64926912374</v>
      </c>
      <c r="G60" s="279">
        <v>-493851.64926912374</v>
      </c>
      <c r="H60" s="279">
        <v>-493851.64926912374</v>
      </c>
      <c r="I60" s="279">
        <v>-493851.64926912374</v>
      </c>
      <c r="J60" s="279">
        <v>-493851.64926912374</v>
      </c>
      <c r="K60" s="279">
        <v>-493851.64926912374</v>
      </c>
      <c r="L60" s="279">
        <v>-493851.64926912374</v>
      </c>
      <c r="M60" s="279">
        <v>-493851.64926912374</v>
      </c>
      <c r="N60" s="279">
        <v>-493851.64926912374</v>
      </c>
      <c r="O60" s="279">
        <v>-493851.64926912374</v>
      </c>
      <c r="P60" s="279">
        <v>-493851.64926912374</v>
      </c>
      <c r="Q60" s="279">
        <v>-493851.64926912374</v>
      </c>
      <c r="R60" s="279">
        <v>-493851.64926912374</v>
      </c>
      <c r="S60" s="279">
        <v>-493851.64926912374</v>
      </c>
      <c r="T60" s="279">
        <v>-493851.64926912374</v>
      </c>
      <c r="U60" s="279">
        <v>-493851.64926912374</v>
      </c>
      <c r="V60" s="279">
        <v>-493851.64926912374</v>
      </c>
      <c r="W60" s="279">
        <v>-493851.64926912374</v>
      </c>
      <c r="X60" s="279">
        <v>-493851.64926912374</v>
      </c>
      <c r="Y60" s="279">
        <v>-493851.64926912374</v>
      </c>
      <c r="Z60" s="279">
        <v>-493851.64926912374</v>
      </c>
      <c r="AA60" s="279">
        <v>-493851.64926912374</v>
      </c>
      <c r="AB60" s="279">
        <v>-493851.64926912374</v>
      </c>
      <c r="AC60" s="279">
        <v>-493851.64926912374</v>
      </c>
      <c r="AD60" s="279">
        <v>-493851.64926912374</v>
      </c>
      <c r="AE60" s="279">
        <v>-493851.64926912374</v>
      </c>
      <c r="AF60" s="279">
        <v>-493851.64926912374</v>
      </c>
      <c r="AG60" s="279">
        <v>-493851.64926912374</v>
      </c>
      <c r="AH60" s="279">
        <v>-493851.64926912374</v>
      </c>
      <c r="AI60" s="279">
        <v>-493851.64926912374</v>
      </c>
      <c r="AJ60" s="279">
        <v>-493851.64926912374</v>
      </c>
      <c r="AK60" s="279">
        <v>-493851.64926912374</v>
      </c>
      <c r="AL60" s="279">
        <v>-493851.64926912374</v>
      </c>
      <c r="AM60" s="279">
        <v>-493851.64926912374</v>
      </c>
      <c r="AN60" s="279">
        <v>-493851.64926912374</v>
      </c>
      <c r="AO60" s="279">
        <v>-493851.64926912374</v>
      </c>
      <c r="AP60" s="279">
        <v>-493851.64926912374</v>
      </c>
      <c r="AQ60" s="279">
        <v>-493851.64926912374</v>
      </c>
      <c r="AR60" s="279">
        <v>-493851.64926912374</v>
      </c>
      <c r="AS60" s="279">
        <v>-493851.64926912374</v>
      </c>
      <c r="AT60" s="279">
        <v>-493851.64926912374</v>
      </c>
      <c r="AU60" s="279">
        <v>-493851.64926912374</v>
      </c>
      <c r="AV60" s="279">
        <v>-493851.64926912374</v>
      </c>
      <c r="AW60" s="279">
        <v>-493851.64926912374</v>
      </c>
      <c r="AX60" s="279">
        <v>-493851.64926912374</v>
      </c>
      <c r="AY60" s="279">
        <v>0</v>
      </c>
    </row>
    <row r="61" spans="1:51" x14ac:dyDescent="0.25">
      <c r="A61" s="280" t="str">
        <f>A26</f>
        <v>Прочие расходы при эксплуатации объекта, руб. без НДС</v>
      </c>
      <c r="B61" s="279">
        <v>0</v>
      </c>
      <c r="C61" s="279">
        <v>0</v>
      </c>
      <c r="D61" s="279">
        <v>0</v>
      </c>
      <c r="E61" s="279">
        <v>0</v>
      </c>
      <c r="F61" s="279">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279">
        <v>0</v>
      </c>
      <c r="AC61" s="279">
        <v>0</v>
      </c>
      <c r="AD61" s="279">
        <v>0</v>
      </c>
      <c r="AE61" s="279">
        <v>0</v>
      </c>
      <c r="AF61" s="279">
        <v>0</v>
      </c>
      <c r="AG61" s="279">
        <v>0</v>
      </c>
      <c r="AH61" s="279">
        <v>0</v>
      </c>
      <c r="AI61" s="279">
        <v>0</v>
      </c>
      <c r="AJ61" s="279">
        <v>0</v>
      </c>
      <c r="AK61" s="279">
        <v>0</v>
      </c>
      <c r="AL61" s="279">
        <v>0</v>
      </c>
      <c r="AM61" s="279">
        <v>0</v>
      </c>
      <c r="AN61" s="279">
        <v>0</v>
      </c>
      <c r="AO61" s="279">
        <v>0</v>
      </c>
      <c r="AP61" s="279">
        <v>0</v>
      </c>
      <c r="AQ61" s="279">
        <v>0</v>
      </c>
      <c r="AR61" s="279">
        <v>0</v>
      </c>
      <c r="AS61" s="279">
        <v>0</v>
      </c>
      <c r="AT61" s="279">
        <v>0</v>
      </c>
      <c r="AU61" s="279">
        <v>0</v>
      </c>
      <c r="AV61" s="279">
        <v>0</v>
      </c>
      <c r="AW61" s="279">
        <v>0</v>
      </c>
      <c r="AX61" s="279">
        <v>0</v>
      </c>
      <c r="AY61" s="279">
        <v>0</v>
      </c>
    </row>
    <row r="62" spans="1:51" x14ac:dyDescent="0.25">
      <c r="A62" s="280" t="s">
        <v>505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row>
    <row r="63" spans="1:51" x14ac:dyDescent="0.25">
      <c r="A63" s="280" t="s">
        <v>505</v>
      </c>
      <c r="B63" s="279">
        <v>0</v>
      </c>
      <c r="C63" s="279">
        <v>0</v>
      </c>
      <c r="D63" s="279">
        <v>0</v>
      </c>
      <c r="E63" s="279">
        <v>0</v>
      </c>
      <c r="F63" s="279">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row>
    <row r="64" spans="1:51" x14ac:dyDescent="0.25">
      <c r="A64" s="280" t="s">
        <v>505</v>
      </c>
      <c r="B64" s="279"/>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row>
    <row r="65" spans="1:51" x14ac:dyDescent="0.25">
      <c r="A65" s="280" t="s">
        <v>256</v>
      </c>
      <c r="B65" s="279"/>
      <c r="C65" s="279">
        <v>-214.48082906249999</v>
      </c>
      <c r="D65" s="279">
        <v>-212.223136125</v>
      </c>
      <c r="E65" s="279">
        <v>-209.9654431875</v>
      </c>
      <c r="F65" s="279">
        <v>-207.70775024999998</v>
      </c>
      <c r="G65" s="279">
        <v>-205.45005731249998</v>
      </c>
      <c r="H65" s="279">
        <v>-203.19236437500001</v>
      </c>
      <c r="I65" s="279">
        <v>-200.93467143749999</v>
      </c>
      <c r="J65" s="279">
        <v>-198.67697849999999</v>
      </c>
      <c r="K65" s="279">
        <v>-196.41928556249997</v>
      </c>
      <c r="L65" s="279">
        <v>-194.161592625</v>
      </c>
      <c r="M65" s="279">
        <v>-191.9038996875</v>
      </c>
      <c r="N65" s="279">
        <v>-189.64620674999998</v>
      </c>
      <c r="O65" s="279">
        <v>-187.38851381249998</v>
      </c>
      <c r="P65" s="279">
        <v>-185.13082087500001</v>
      </c>
      <c r="Q65" s="279">
        <v>-182.87312793749999</v>
      </c>
      <c r="R65" s="279">
        <v>-180.61543499999999</v>
      </c>
      <c r="S65" s="279">
        <v>-178.35774206249999</v>
      </c>
      <c r="T65" s="279">
        <v>-176.10004912499997</v>
      </c>
      <c r="U65" s="279">
        <v>-173.8423561875</v>
      </c>
      <c r="V65" s="279">
        <v>-171.58466324999998</v>
      </c>
      <c r="W65" s="279">
        <v>-169.32697031249998</v>
      </c>
      <c r="X65" s="279">
        <v>-167.06927737499998</v>
      </c>
      <c r="Y65" s="279">
        <v>-164.81158443749999</v>
      </c>
      <c r="Z65" s="279">
        <v>-162.55389149999996</v>
      </c>
      <c r="AA65" s="279">
        <v>-160.2961985625</v>
      </c>
      <c r="AB65" s="279">
        <v>-158.038505625</v>
      </c>
      <c r="AC65" s="279">
        <v>-155.78081268749997</v>
      </c>
      <c r="AD65" s="279">
        <v>-153.52311974999998</v>
      </c>
      <c r="AE65" s="279">
        <v>-151.26542681249998</v>
      </c>
      <c r="AF65" s="279">
        <v>-149.00773387499999</v>
      </c>
      <c r="AG65" s="279">
        <v>-146.75004093749999</v>
      </c>
      <c r="AH65" s="279">
        <v>-144.49234799999996</v>
      </c>
      <c r="AI65" s="279">
        <v>-142.23465506249997</v>
      </c>
      <c r="AJ65" s="279">
        <v>-139.976962125</v>
      </c>
      <c r="AK65" s="279">
        <v>-137.71926918749998</v>
      </c>
      <c r="AL65" s="279">
        <v>-135.46157624999998</v>
      </c>
      <c r="AM65" s="279">
        <v>-133.20388331249998</v>
      </c>
      <c r="AN65" s="279">
        <v>-130.94619037499999</v>
      </c>
      <c r="AO65" s="279">
        <v>-128.68849743749996</v>
      </c>
      <c r="AP65" s="279">
        <v>-126.43080449999998</v>
      </c>
      <c r="AQ65" s="279">
        <v>-124.1731115625</v>
      </c>
      <c r="AR65" s="279">
        <v>-121.915418625</v>
      </c>
      <c r="AS65" s="279">
        <v>-119.6577256875</v>
      </c>
      <c r="AT65" s="279">
        <v>-117.40003275000002</v>
      </c>
      <c r="AU65" s="279">
        <v>-115.14233981250003</v>
      </c>
      <c r="AV65" s="279">
        <v>-112.88464687500004</v>
      </c>
      <c r="AW65" s="279">
        <v>-110.62695393750005</v>
      </c>
      <c r="AX65" s="279">
        <v>-108.36926100000005</v>
      </c>
      <c r="AY65" s="279">
        <v>-106.11156806250007</v>
      </c>
    </row>
    <row r="66" spans="1:51" x14ac:dyDescent="0.25">
      <c r="A66" s="281" t="s">
        <v>512</v>
      </c>
      <c r="B66" s="278">
        <v>6611768.5199999996</v>
      </c>
      <c r="C66" s="278">
        <v>-494066.13009818626</v>
      </c>
      <c r="D66" s="278">
        <v>1413748.7702606525</v>
      </c>
      <c r="E66" s="278">
        <v>1470947.8976047405</v>
      </c>
      <c r="F66" s="278">
        <v>1529862.4773420633</v>
      </c>
      <c r="G66" s="278">
        <v>1590544.3329820312</v>
      </c>
      <c r="H66" s="278">
        <v>1653046.5748030269</v>
      </c>
      <c r="I66" s="278">
        <v>1717423.8162644522</v>
      </c>
      <c r="J66" s="278">
        <v>1783732.3107948476</v>
      </c>
      <c r="K66" s="278">
        <v>1852029.9906815563</v>
      </c>
      <c r="L66" s="278">
        <v>1922376.5311937975</v>
      </c>
      <c r="M66" s="278">
        <v>1994833.4030470094</v>
      </c>
      <c r="N66" s="278">
        <v>2069269.1566839609</v>
      </c>
      <c r="O66" s="278">
        <v>2146094.6135248155</v>
      </c>
      <c r="P66" s="278">
        <v>2225224.7708844198</v>
      </c>
      <c r="Q66" s="278">
        <v>2306728.7605731911</v>
      </c>
      <c r="R66" s="278">
        <v>2390677.8059505033</v>
      </c>
      <c r="S66" s="278">
        <v>2477145.2510548993</v>
      </c>
      <c r="T66" s="278">
        <v>2566206.6538207536</v>
      </c>
      <c r="U66" s="278">
        <v>2657939.8326866073</v>
      </c>
      <c r="V66" s="278">
        <v>2752424.9365076697</v>
      </c>
      <c r="W66" s="278">
        <v>2849744.5261203982</v>
      </c>
      <c r="X66" s="278">
        <v>2948587.6203459217</v>
      </c>
      <c r="Y66" s="278">
        <v>3051715.845137326</v>
      </c>
      <c r="Z66" s="278">
        <v>3157937.8461483805</v>
      </c>
      <c r="AA66" s="278">
        <v>3267346.4425432505</v>
      </c>
      <c r="AB66" s="278">
        <v>3380037.2293319548</v>
      </c>
      <c r="AC66" s="278">
        <v>3496108.6704804921</v>
      </c>
      <c r="AD66" s="278">
        <v>3615662.1862015976</v>
      </c>
      <c r="AE66" s="278">
        <v>3738802.2402454838</v>
      </c>
      <c r="AF66" s="278">
        <v>3865636.4271906056</v>
      </c>
      <c r="AG66" s="278">
        <v>3996275.5713731586</v>
      </c>
      <c r="AH66" s="278">
        <v>4130833.8258166136</v>
      </c>
      <c r="AI66" s="278">
        <v>4269428.7595224511</v>
      </c>
      <c r="AJ66" s="278">
        <v>4412181.4738578387</v>
      </c>
      <c r="AK66" s="278">
        <v>4559216.7014851421</v>
      </c>
      <c r="AL66" s="278">
        <v>4710662.9169302117</v>
      </c>
      <c r="AM66" s="278">
        <v>4866652.4529700503</v>
      </c>
      <c r="AN66" s="278">
        <v>5027321.6053817058</v>
      </c>
      <c r="AO66" s="278">
        <v>5192810.7667880924</v>
      </c>
      <c r="AP66" s="278">
        <v>5363264.5314068962</v>
      </c>
      <c r="AQ66" s="278">
        <v>5538831.8405351508</v>
      </c>
      <c r="AR66" s="278">
        <v>5719666.1047562873</v>
      </c>
      <c r="AS66" s="278">
        <v>5905925.3261471922</v>
      </c>
      <c r="AT66" s="278">
        <v>6097772.2554015461</v>
      </c>
      <c r="AU66" s="278">
        <v>6295374.5256756498</v>
      </c>
      <c r="AV66" s="278">
        <v>6498904.7980730049</v>
      </c>
      <c r="AW66" s="278">
        <v>6708540.9129482741</v>
      </c>
      <c r="AX66" s="278">
        <v>6924466.0412112623</v>
      </c>
      <c r="AY66" s="278">
        <v>7640720.5023581404</v>
      </c>
    </row>
    <row r="67" spans="1:51" x14ac:dyDescent="0.25">
      <c r="A67" s="280" t="s">
        <v>252</v>
      </c>
      <c r="B67" s="279">
        <v>0</v>
      </c>
      <c r="C67" s="279">
        <v>-205.24481249999999</v>
      </c>
      <c r="D67" s="279">
        <v>-205.24481249999999</v>
      </c>
      <c r="E67" s="279">
        <v>-205.24481249999999</v>
      </c>
      <c r="F67" s="279">
        <v>-205.24481249999999</v>
      </c>
      <c r="G67" s="279">
        <v>-205.24481249999999</v>
      </c>
      <c r="H67" s="279">
        <v>-205.24481249999999</v>
      </c>
      <c r="I67" s="279">
        <v>-205.24481249999999</v>
      </c>
      <c r="J67" s="279">
        <v>-205.24481249999999</v>
      </c>
      <c r="K67" s="279">
        <v>-205.24481249999999</v>
      </c>
      <c r="L67" s="279">
        <v>-205.24481249999999</v>
      </c>
      <c r="M67" s="279">
        <v>-205.24481249999999</v>
      </c>
      <c r="N67" s="279">
        <v>-205.24481249999999</v>
      </c>
      <c r="O67" s="279">
        <v>-205.24481249999999</v>
      </c>
      <c r="P67" s="279">
        <v>-205.24481249999999</v>
      </c>
      <c r="Q67" s="279">
        <v>-205.24481249999999</v>
      </c>
      <c r="R67" s="279">
        <v>-205.24481249999999</v>
      </c>
      <c r="S67" s="279">
        <v>-205.24481249999999</v>
      </c>
      <c r="T67" s="279">
        <v>-205.24481249999999</v>
      </c>
      <c r="U67" s="279">
        <v>-205.24481249999999</v>
      </c>
      <c r="V67" s="279">
        <v>-205.24481249999999</v>
      </c>
      <c r="W67" s="279">
        <v>-205.24481249999999</v>
      </c>
      <c r="X67" s="279">
        <v>-205.24481249999999</v>
      </c>
      <c r="Y67" s="279">
        <v>-205.24481249999999</v>
      </c>
      <c r="Z67" s="279">
        <v>-205.24481249999999</v>
      </c>
      <c r="AA67" s="279">
        <v>-205.24481249999999</v>
      </c>
      <c r="AB67" s="279">
        <v>-205.24481249999999</v>
      </c>
      <c r="AC67" s="279">
        <v>-205.24481249999999</v>
      </c>
      <c r="AD67" s="279">
        <v>-205.24481249999999</v>
      </c>
      <c r="AE67" s="279">
        <v>-205.24481249999999</v>
      </c>
      <c r="AF67" s="279">
        <v>-205.24481249999999</v>
      </c>
      <c r="AG67" s="279">
        <v>-205.24481249999999</v>
      </c>
      <c r="AH67" s="279">
        <v>-205.24481249999999</v>
      </c>
      <c r="AI67" s="279">
        <v>-205.24481249999999</v>
      </c>
      <c r="AJ67" s="279">
        <v>-205.24481249999999</v>
      </c>
      <c r="AK67" s="279">
        <v>-205.24481249999999</v>
      </c>
      <c r="AL67" s="279">
        <v>-205.24481249999999</v>
      </c>
      <c r="AM67" s="279">
        <v>-205.24481249999999</v>
      </c>
      <c r="AN67" s="279">
        <v>-205.24481249999999</v>
      </c>
      <c r="AO67" s="279">
        <v>-205.24481249999999</v>
      </c>
      <c r="AP67" s="279">
        <v>-205.24481249999999</v>
      </c>
      <c r="AQ67" s="279">
        <v>-205.24481249999999</v>
      </c>
      <c r="AR67" s="279">
        <v>-205.24481249999999</v>
      </c>
      <c r="AS67" s="279">
        <v>-205.24481249999999</v>
      </c>
      <c r="AT67" s="279">
        <v>-205.24481249999999</v>
      </c>
      <c r="AU67" s="279">
        <v>-205.24481249999999</v>
      </c>
      <c r="AV67" s="279">
        <v>-205.24481249999999</v>
      </c>
      <c r="AW67" s="279">
        <v>-205.24481249999999</v>
      </c>
      <c r="AX67" s="279">
        <v>-205.24481249999999</v>
      </c>
      <c r="AY67" s="279">
        <v>-205.24481249999999</v>
      </c>
    </row>
    <row r="68" spans="1:51" x14ac:dyDescent="0.25">
      <c r="A68" s="281" t="s">
        <v>513</v>
      </c>
      <c r="B68" s="278">
        <v>6611768.5199999996</v>
      </c>
      <c r="C68" s="278">
        <v>-494271.37491068628</v>
      </c>
      <c r="D68" s="278">
        <v>1413543.5254481526</v>
      </c>
      <c r="E68" s="278">
        <v>1470742.6527922405</v>
      </c>
      <c r="F68" s="278">
        <v>1529657.2325295634</v>
      </c>
      <c r="G68" s="278">
        <v>1590339.0881695312</v>
      </c>
      <c r="H68" s="278">
        <v>1652841.3299905269</v>
      </c>
      <c r="I68" s="278">
        <v>1717218.5714519522</v>
      </c>
      <c r="J68" s="278">
        <v>1783527.0659823476</v>
      </c>
      <c r="K68" s="278">
        <v>1851824.7458690563</v>
      </c>
      <c r="L68" s="278">
        <v>1922171.2863812975</v>
      </c>
      <c r="M68" s="278">
        <v>1994628.1582345094</v>
      </c>
      <c r="N68" s="278">
        <v>2069063.911871461</v>
      </c>
      <c r="O68" s="278">
        <v>2145889.3687123153</v>
      </c>
      <c r="P68" s="278">
        <v>2225019.5260719196</v>
      </c>
      <c r="Q68" s="278">
        <v>2306523.5157606909</v>
      </c>
      <c r="R68" s="278">
        <v>2390472.5611380031</v>
      </c>
      <c r="S68" s="278">
        <v>2476940.0062423991</v>
      </c>
      <c r="T68" s="278">
        <v>2566001.4090082534</v>
      </c>
      <c r="U68" s="278">
        <v>2657734.5878741071</v>
      </c>
      <c r="V68" s="278">
        <v>2752219.6916951695</v>
      </c>
      <c r="W68" s="278">
        <v>2849539.281307898</v>
      </c>
      <c r="X68" s="278">
        <v>2948382.3755334215</v>
      </c>
      <c r="Y68" s="278">
        <v>3051510.6003248258</v>
      </c>
      <c r="Z68" s="278">
        <v>3157732.6013358803</v>
      </c>
      <c r="AA68" s="278">
        <v>3267141.1977307503</v>
      </c>
      <c r="AB68" s="278">
        <v>3379831.9845194547</v>
      </c>
      <c r="AC68" s="278">
        <v>3495903.4256679919</v>
      </c>
      <c r="AD68" s="278">
        <v>3615456.9413890974</v>
      </c>
      <c r="AE68" s="278">
        <v>3738596.9954329836</v>
      </c>
      <c r="AF68" s="278">
        <v>3865431.1823781054</v>
      </c>
      <c r="AG68" s="278">
        <v>3996070.3265606584</v>
      </c>
      <c r="AH68" s="278">
        <v>4130628.5810041134</v>
      </c>
      <c r="AI68" s="278">
        <v>4269223.5147099514</v>
      </c>
      <c r="AJ68" s="278">
        <v>4411976.2290453389</v>
      </c>
      <c r="AK68" s="278">
        <v>4559011.4566726424</v>
      </c>
      <c r="AL68" s="278">
        <v>4710457.672117712</v>
      </c>
      <c r="AM68" s="278">
        <v>4866447.2081575505</v>
      </c>
      <c r="AN68" s="278">
        <v>5027116.3605692061</v>
      </c>
      <c r="AO68" s="278">
        <v>5192605.5219755927</v>
      </c>
      <c r="AP68" s="278">
        <v>5363059.2865943965</v>
      </c>
      <c r="AQ68" s="278">
        <v>5538626.5957226511</v>
      </c>
      <c r="AR68" s="278">
        <v>5719460.8599437876</v>
      </c>
      <c r="AS68" s="278">
        <v>5905720.0813346924</v>
      </c>
      <c r="AT68" s="278">
        <v>6097567.0105890464</v>
      </c>
      <c r="AU68" s="278">
        <v>6295169.28086315</v>
      </c>
      <c r="AV68" s="278">
        <v>6498699.5532605052</v>
      </c>
      <c r="AW68" s="278">
        <v>6708335.6681357743</v>
      </c>
      <c r="AX68" s="278">
        <v>6924260.7963987626</v>
      </c>
      <c r="AY68" s="278">
        <v>7640515.2575456407</v>
      </c>
    </row>
    <row r="69" spans="1:51" x14ac:dyDescent="0.25">
      <c r="A69" s="280" t="s">
        <v>481</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row>
    <row r="70" spans="1:51" x14ac:dyDescent="0.25">
      <c r="A70" s="281" t="s">
        <v>255</v>
      </c>
      <c r="B70" s="278">
        <v>6611768.5199999996</v>
      </c>
      <c r="C70" s="278">
        <v>-494271.37491068628</v>
      </c>
      <c r="D70" s="278">
        <v>1413543.5254481526</v>
      </c>
      <c r="E70" s="278">
        <v>1470742.6527922405</v>
      </c>
      <c r="F70" s="278">
        <v>1529657.2325295634</v>
      </c>
      <c r="G70" s="278">
        <v>1590339.0881695312</v>
      </c>
      <c r="H70" s="278">
        <v>1652841.3299905269</v>
      </c>
      <c r="I70" s="278">
        <v>1717218.5714519522</v>
      </c>
      <c r="J70" s="278">
        <v>1783527.0659823476</v>
      </c>
      <c r="K70" s="278">
        <v>1851824.7458690563</v>
      </c>
      <c r="L70" s="278">
        <v>1922171.2863812975</v>
      </c>
      <c r="M70" s="278">
        <v>1994628.1582345094</v>
      </c>
      <c r="N70" s="278">
        <v>2069063.911871461</v>
      </c>
      <c r="O70" s="278">
        <v>2145889.3687123153</v>
      </c>
      <c r="P70" s="278">
        <v>2225019.5260719196</v>
      </c>
      <c r="Q70" s="278">
        <v>2306523.5157606909</v>
      </c>
      <c r="R70" s="278">
        <v>2390472.5611380031</v>
      </c>
      <c r="S70" s="278">
        <v>2476940.0062423991</v>
      </c>
      <c r="T70" s="278">
        <v>2566001.4090082534</v>
      </c>
      <c r="U70" s="278">
        <v>2657734.5878741071</v>
      </c>
      <c r="V70" s="278">
        <v>2752219.6916951695</v>
      </c>
      <c r="W70" s="278">
        <v>2849539.281307898</v>
      </c>
      <c r="X70" s="278">
        <v>2948382.3755334215</v>
      </c>
      <c r="Y70" s="278">
        <v>3051510.6003248258</v>
      </c>
      <c r="Z70" s="278">
        <v>3157732.6013358803</v>
      </c>
      <c r="AA70" s="278">
        <v>3267141.1977307503</v>
      </c>
      <c r="AB70" s="278">
        <v>3379831.9845194547</v>
      </c>
      <c r="AC70" s="278">
        <v>3495903.4256679919</v>
      </c>
      <c r="AD70" s="278">
        <v>3615456.9413890974</v>
      </c>
      <c r="AE70" s="278">
        <v>3738596.9954329836</v>
      </c>
      <c r="AF70" s="278">
        <v>3865431.1823781054</v>
      </c>
      <c r="AG70" s="278">
        <v>3996070.3265606584</v>
      </c>
      <c r="AH70" s="278">
        <v>4130628.5810041134</v>
      </c>
      <c r="AI70" s="278">
        <v>4269223.5147099514</v>
      </c>
      <c r="AJ70" s="278">
        <v>4411976.2290453389</v>
      </c>
      <c r="AK70" s="278">
        <v>4559011.4566726424</v>
      </c>
      <c r="AL70" s="278">
        <v>4710457.672117712</v>
      </c>
      <c r="AM70" s="278">
        <v>4866447.2081575505</v>
      </c>
      <c r="AN70" s="278">
        <v>5027116.3605692061</v>
      </c>
      <c r="AO70" s="278">
        <v>5192605.5219755927</v>
      </c>
      <c r="AP70" s="278">
        <v>5363059.2865943965</v>
      </c>
      <c r="AQ70" s="278">
        <v>5538626.5957226511</v>
      </c>
      <c r="AR70" s="278">
        <v>5719460.8599437876</v>
      </c>
      <c r="AS70" s="278">
        <v>5905720.0813346924</v>
      </c>
      <c r="AT70" s="278">
        <v>6097567.0105890464</v>
      </c>
      <c r="AU70" s="278">
        <v>6295169.28086315</v>
      </c>
      <c r="AV70" s="278">
        <v>6498699.5532605052</v>
      </c>
      <c r="AW70" s="278">
        <v>6708335.6681357743</v>
      </c>
      <c r="AX70" s="278">
        <v>6924260.7963987626</v>
      </c>
      <c r="AY70" s="278">
        <v>7640515.2575456407</v>
      </c>
    </row>
    <row r="71" spans="1:51" x14ac:dyDescent="0.25">
      <c r="A71" s="280" t="s">
        <v>251</v>
      </c>
      <c r="B71" s="279">
        <v>-1322353.7039999999</v>
      </c>
      <c r="C71" s="279">
        <v>98854.274982137256</v>
      </c>
      <c r="D71" s="279">
        <v>-282708.7050896305</v>
      </c>
      <c r="E71" s="279">
        <v>-294148.53055844811</v>
      </c>
      <c r="F71" s="279">
        <v>-305931.4465059127</v>
      </c>
      <c r="G71" s="279">
        <v>-318067.81763390626</v>
      </c>
      <c r="H71" s="279">
        <v>-330568.2659981054</v>
      </c>
      <c r="I71" s="279">
        <v>-343443.71429039049</v>
      </c>
      <c r="J71" s="279">
        <v>-356705.41319646954</v>
      </c>
      <c r="K71" s="279">
        <v>-370364.9491738113</v>
      </c>
      <c r="L71" s="279">
        <v>-384434.25727625954</v>
      </c>
      <c r="M71" s="279">
        <v>-398925.63164690189</v>
      </c>
      <c r="N71" s="279">
        <v>-413812.7823742922</v>
      </c>
      <c r="O71" s="279">
        <v>-429177.87374246307</v>
      </c>
      <c r="P71" s="279">
        <v>-445003.90521438397</v>
      </c>
      <c r="Q71" s="279">
        <v>-461304.70315213822</v>
      </c>
      <c r="R71" s="279">
        <v>-478094.51222760067</v>
      </c>
      <c r="S71" s="279">
        <v>-495388.00124847982</v>
      </c>
      <c r="T71" s="279">
        <v>-513200.28180165071</v>
      </c>
      <c r="U71" s="279">
        <v>-531546.91757482139</v>
      </c>
      <c r="V71" s="279">
        <v>-550443.93833903398</v>
      </c>
      <c r="W71" s="279">
        <v>-569907.85626157967</v>
      </c>
      <c r="X71" s="279">
        <v>-589676.47510668437</v>
      </c>
      <c r="Y71" s="279">
        <v>-610302.12006496522</v>
      </c>
      <c r="Z71" s="279">
        <v>-631546.52026717609</v>
      </c>
      <c r="AA71" s="279">
        <v>-653428.23954615009</v>
      </c>
      <c r="AB71" s="279">
        <v>-675966.396903891</v>
      </c>
      <c r="AC71" s="279">
        <v>-699180.6851335984</v>
      </c>
      <c r="AD71" s="279">
        <v>-723091.3882778195</v>
      </c>
      <c r="AE71" s="279">
        <v>-747719.39908659679</v>
      </c>
      <c r="AF71" s="279">
        <v>-773086.23647562112</v>
      </c>
      <c r="AG71" s="279">
        <v>-799214.06531213177</v>
      </c>
      <c r="AH71" s="279">
        <v>-826125.71620082273</v>
      </c>
      <c r="AI71" s="279">
        <v>-853844.70294199034</v>
      </c>
      <c r="AJ71" s="279">
        <v>-882395.24580906786</v>
      </c>
      <c r="AK71" s="279">
        <v>-911802.29133452848</v>
      </c>
      <c r="AL71" s="279">
        <v>-942091.53442354244</v>
      </c>
      <c r="AM71" s="279">
        <v>-973289.44163151016</v>
      </c>
      <c r="AN71" s="279">
        <v>-1005423.2721138413</v>
      </c>
      <c r="AO71" s="279">
        <v>-1038521.1043951185</v>
      </c>
      <c r="AP71" s="279">
        <v>-1072611.8573188793</v>
      </c>
      <c r="AQ71" s="279">
        <v>-1107725.3191445302</v>
      </c>
      <c r="AR71" s="279">
        <v>-1143892.1719887576</v>
      </c>
      <c r="AS71" s="279">
        <v>-1181144.0162669385</v>
      </c>
      <c r="AT71" s="279">
        <v>-1219513.4021178093</v>
      </c>
      <c r="AU71" s="279">
        <v>-1259033.8561726301</v>
      </c>
      <c r="AV71" s="279">
        <v>-1299739.910652101</v>
      </c>
      <c r="AW71" s="279">
        <v>-1341667.1336271549</v>
      </c>
      <c r="AX71" s="279">
        <v>-1384852.1592797525</v>
      </c>
      <c r="AY71" s="279">
        <v>-1528103.0515091282</v>
      </c>
    </row>
    <row r="72" spans="1:51" ht="16.5" thickBot="1" x14ac:dyDescent="0.3">
      <c r="A72" s="282" t="s">
        <v>254</v>
      </c>
      <c r="B72" s="283">
        <v>5289414.8159999996</v>
      </c>
      <c r="C72" s="283">
        <v>-395417.09992854903</v>
      </c>
      <c r="D72" s="283">
        <v>1130834.820358522</v>
      </c>
      <c r="E72" s="283">
        <v>1176594.1222337924</v>
      </c>
      <c r="F72" s="283">
        <v>1223725.7860236508</v>
      </c>
      <c r="G72" s="283">
        <v>1272271.2705356251</v>
      </c>
      <c r="H72" s="283">
        <v>1322273.0639924216</v>
      </c>
      <c r="I72" s="283">
        <v>1373774.8571615617</v>
      </c>
      <c r="J72" s="283">
        <v>1426821.6527858782</v>
      </c>
      <c r="K72" s="283">
        <v>1481459.796695245</v>
      </c>
      <c r="L72" s="283">
        <v>1537737.0291050379</v>
      </c>
      <c r="M72" s="283">
        <v>1595702.5265876076</v>
      </c>
      <c r="N72" s="283">
        <v>1655251.1294971688</v>
      </c>
      <c r="O72" s="283">
        <v>1716711.4949698523</v>
      </c>
      <c r="P72" s="283">
        <v>1780015.6208575356</v>
      </c>
      <c r="Q72" s="283">
        <v>1845218.8126085526</v>
      </c>
      <c r="R72" s="283">
        <v>1912378.0489104025</v>
      </c>
      <c r="S72" s="283">
        <v>1981552.0049939193</v>
      </c>
      <c r="T72" s="283">
        <v>2052801.1272066026</v>
      </c>
      <c r="U72" s="283">
        <v>2126187.6702992856</v>
      </c>
      <c r="V72" s="283">
        <v>2201775.7533561355</v>
      </c>
      <c r="W72" s="283">
        <v>2279631.4250463182</v>
      </c>
      <c r="X72" s="283">
        <v>2358705.900426737</v>
      </c>
      <c r="Y72" s="283">
        <v>2441208.4802598609</v>
      </c>
      <c r="Z72" s="283">
        <v>2526186.0810687044</v>
      </c>
      <c r="AA72" s="283">
        <v>2613712.9581846003</v>
      </c>
      <c r="AB72" s="283">
        <v>2703865.5876155635</v>
      </c>
      <c r="AC72" s="283">
        <v>2796722.7405343936</v>
      </c>
      <c r="AD72" s="283">
        <v>2892365.553111278</v>
      </c>
      <c r="AE72" s="283">
        <v>2990877.5963463867</v>
      </c>
      <c r="AF72" s="283">
        <v>3092344.9459024845</v>
      </c>
      <c r="AG72" s="283">
        <v>3196856.2612485266</v>
      </c>
      <c r="AH72" s="283">
        <v>3304502.8648032909</v>
      </c>
      <c r="AI72" s="283">
        <v>3415378.8117679609</v>
      </c>
      <c r="AJ72" s="283">
        <v>3529580.983236271</v>
      </c>
      <c r="AK72" s="283">
        <v>3647209.1653381139</v>
      </c>
      <c r="AL72" s="283">
        <v>3768366.1376941698</v>
      </c>
      <c r="AM72" s="283">
        <v>3893157.7665260406</v>
      </c>
      <c r="AN72" s="283">
        <v>4021693.088455365</v>
      </c>
      <c r="AO72" s="283">
        <v>4154084.4175804742</v>
      </c>
      <c r="AP72" s="283">
        <v>4290447.4292755174</v>
      </c>
      <c r="AQ72" s="283">
        <v>4430901.2765781209</v>
      </c>
      <c r="AR72" s="283">
        <v>4575568.6879550302</v>
      </c>
      <c r="AS72" s="283">
        <v>4724576.0650677541</v>
      </c>
      <c r="AT72" s="283">
        <v>4878053.6084712371</v>
      </c>
      <c r="AU72" s="283">
        <v>5036135.4246905204</v>
      </c>
      <c r="AV72" s="283">
        <v>5198959.6426084042</v>
      </c>
      <c r="AW72" s="283">
        <v>5366668.5345086195</v>
      </c>
      <c r="AX72" s="283">
        <v>5539408.6371190101</v>
      </c>
      <c r="AY72" s="283">
        <v>6112412.2060365127</v>
      </c>
    </row>
    <row r="73" spans="1:51" ht="16.5" thickBot="1" x14ac:dyDescent="0.3">
      <c r="A73" s="284"/>
      <c r="B73" s="285">
        <v>0</v>
      </c>
      <c r="C73" s="285">
        <v>1</v>
      </c>
      <c r="D73" s="285">
        <f>C73+1</f>
        <v>2</v>
      </c>
      <c r="E73" s="285">
        <f t="shared" ref="E73:AY73" si="1">D73+1</f>
        <v>3</v>
      </c>
      <c r="F73" s="285">
        <f t="shared" si="1"/>
        <v>4</v>
      </c>
      <c r="G73" s="285">
        <f t="shared" si="1"/>
        <v>5</v>
      </c>
      <c r="H73" s="285">
        <f t="shared" si="1"/>
        <v>6</v>
      </c>
      <c r="I73" s="285">
        <f t="shared" si="1"/>
        <v>7</v>
      </c>
      <c r="J73" s="285">
        <f t="shared" si="1"/>
        <v>8</v>
      </c>
      <c r="K73" s="285">
        <f t="shared" si="1"/>
        <v>9</v>
      </c>
      <c r="L73" s="285">
        <f t="shared" si="1"/>
        <v>10</v>
      </c>
      <c r="M73" s="285">
        <f t="shared" si="1"/>
        <v>11</v>
      </c>
      <c r="N73" s="285">
        <f t="shared" si="1"/>
        <v>12</v>
      </c>
      <c r="O73" s="285">
        <f t="shared" si="1"/>
        <v>13</v>
      </c>
      <c r="P73" s="285">
        <f t="shared" si="1"/>
        <v>14</v>
      </c>
      <c r="Q73" s="285">
        <f t="shared" si="1"/>
        <v>15</v>
      </c>
      <c r="R73" s="285">
        <f t="shared" si="1"/>
        <v>16</v>
      </c>
      <c r="S73" s="285">
        <f t="shared" si="1"/>
        <v>17</v>
      </c>
      <c r="T73" s="285">
        <f t="shared" si="1"/>
        <v>18</v>
      </c>
      <c r="U73" s="285">
        <f t="shared" si="1"/>
        <v>19</v>
      </c>
      <c r="V73" s="285">
        <f t="shared" si="1"/>
        <v>20</v>
      </c>
      <c r="W73" s="285">
        <f t="shared" si="1"/>
        <v>21</v>
      </c>
      <c r="X73" s="285">
        <f t="shared" si="1"/>
        <v>22</v>
      </c>
      <c r="Y73" s="285">
        <f t="shared" si="1"/>
        <v>23</v>
      </c>
      <c r="Z73" s="285">
        <f t="shared" si="1"/>
        <v>24</v>
      </c>
      <c r="AA73" s="285">
        <f t="shared" si="1"/>
        <v>25</v>
      </c>
      <c r="AB73" s="285">
        <f t="shared" si="1"/>
        <v>26</v>
      </c>
      <c r="AC73" s="285">
        <f t="shared" si="1"/>
        <v>27</v>
      </c>
      <c r="AD73" s="285">
        <f t="shared" si="1"/>
        <v>28</v>
      </c>
      <c r="AE73" s="285">
        <f t="shared" si="1"/>
        <v>29</v>
      </c>
      <c r="AF73" s="285">
        <f t="shared" si="1"/>
        <v>30</v>
      </c>
      <c r="AG73" s="285">
        <f t="shared" si="1"/>
        <v>31</v>
      </c>
      <c r="AH73" s="285">
        <f t="shared" si="1"/>
        <v>32</v>
      </c>
      <c r="AI73" s="285">
        <f t="shared" si="1"/>
        <v>33</v>
      </c>
      <c r="AJ73" s="285">
        <f t="shared" si="1"/>
        <v>34</v>
      </c>
      <c r="AK73" s="285">
        <f t="shared" si="1"/>
        <v>35</v>
      </c>
      <c r="AL73" s="285">
        <f t="shared" si="1"/>
        <v>36</v>
      </c>
      <c r="AM73" s="285">
        <f t="shared" si="1"/>
        <v>37</v>
      </c>
      <c r="AN73" s="285">
        <f t="shared" si="1"/>
        <v>38</v>
      </c>
      <c r="AO73" s="285">
        <f t="shared" si="1"/>
        <v>39</v>
      </c>
      <c r="AP73" s="285">
        <f t="shared" si="1"/>
        <v>40</v>
      </c>
      <c r="AQ73" s="285">
        <f t="shared" si="1"/>
        <v>41</v>
      </c>
      <c r="AR73" s="285">
        <f t="shared" si="1"/>
        <v>42</v>
      </c>
      <c r="AS73" s="285">
        <f t="shared" si="1"/>
        <v>43</v>
      </c>
      <c r="AT73" s="285">
        <f t="shared" si="1"/>
        <v>44</v>
      </c>
      <c r="AU73" s="285">
        <f t="shared" si="1"/>
        <v>45</v>
      </c>
      <c r="AV73" s="285">
        <f t="shared" si="1"/>
        <v>46</v>
      </c>
      <c r="AW73" s="285">
        <f t="shared" si="1"/>
        <v>47</v>
      </c>
      <c r="AX73" s="285">
        <f t="shared" si="1"/>
        <v>48</v>
      </c>
      <c r="AY73" s="285">
        <f t="shared" si="1"/>
        <v>49</v>
      </c>
    </row>
    <row r="74" spans="1:51" x14ac:dyDescent="0.25">
      <c r="A74" s="272" t="s">
        <v>253</v>
      </c>
      <c r="B74" s="318">
        <f>B41</f>
        <v>2022</v>
      </c>
      <c r="C74" s="318">
        <f t="shared" ref="C74:AY74" si="2">C41</f>
        <v>2023</v>
      </c>
      <c r="D74" s="318">
        <f t="shared" si="2"/>
        <v>2024</v>
      </c>
      <c r="E74" s="318">
        <f t="shared" si="2"/>
        <v>2025</v>
      </c>
      <c r="F74" s="318">
        <f t="shared" si="2"/>
        <v>2026</v>
      </c>
      <c r="G74" s="318">
        <f t="shared" si="2"/>
        <v>2027</v>
      </c>
      <c r="H74" s="318">
        <f t="shared" si="2"/>
        <v>2028</v>
      </c>
      <c r="I74" s="318">
        <f t="shared" si="2"/>
        <v>2029</v>
      </c>
      <c r="J74" s="318">
        <f t="shared" si="2"/>
        <v>2030</v>
      </c>
      <c r="K74" s="318">
        <f t="shared" si="2"/>
        <v>2031</v>
      </c>
      <c r="L74" s="318">
        <f t="shared" si="2"/>
        <v>2032</v>
      </c>
      <c r="M74" s="318">
        <f t="shared" si="2"/>
        <v>2033</v>
      </c>
      <c r="N74" s="318">
        <f t="shared" si="2"/>
        <v>2034</v>
      </c>
      <c r="O74" s="318">
        <f t="shared" si="2"/>
        <v>2035</v>
      </c>
      <c r="P74" s="318">
        <f t="shared" si="2"/>
        <v>2036</v>
      </c>
      <c r="Q74" s="318">
        <f t="shared" si="2"/>
        <v>2037</v>
      </c>
      <c r="R74" s="318">
        <f t="shared" si="2"/>
        <v>2038</v>
      </c>
      <c r="S74" s="318">
        <f t="shared" si="2"/>
        <v>2039</v>
      </c>
      <c r="T74" s="318">
        <f t="shared" si="2"/>
        <v>2040</v>
      </c>
      <c r="U74" s="318">
        <f t="shared" si="2"/>
        <v>2041</v>
      </c>
      <c r="V74" s="318">
        <f t="shared" si="2"/>
        <v>2042</v>
      </c>
      <c r="W74" s="318">
        <f t="shared" si="2"/>
        <v>2043</v>
      </c>
      <c r="X74" s="318">
        <f t="shared" si="2"/>
        <v>2044</v>
      </c>
      <c r="Y74" s="318">
        <f t="shared" si="2"/>
        <v>2045</v>
      </c>
      <c r="Z74" s="318">
        <f t="shared" si="2"/>
        <v>2046</v>
      </c>
      <c r="AA74" s="318">
        <f t="shared" si="2"/>
        <v>2047</v>
      </c>
      <c r="AB74" s="318">
        <f t="shared" si="2"/>
        <v>2048</v>
      </c>
      <c r="AC74" s="318">
        <f t="shared" si="2"/>
        <v>2049</v>
      </c>
      <c r="AD74" s="318">
        <f t="shared" si="2"/>
        <v>2050</v>
      </c>
      <c r="AE74" s="318">
        <f t="shared" si="2"/>
        <v>2051</v>
      </c>
      <c r="AF74" s="318">
        <f t="shared" si="2"/>
        <v>2052</v>
      </c>
      <c r="AG74" s="318">
        <f t="shared" si="2"/>
        <v>2053</v>
      </c>
      <c r="AH74" s="318">
        <f t="shared" si="2"/>
        <v>2054</v>
      </c>
      <c r="AI74" s="318">
        <f t="shared" si="2"/>
        <v>2055</v>
      </c>
      <c r="AJ74" s="318">
        <f t="shared" si="2"/>
        <v>2056</v>
      </c>
      <c r="AK74" s="318">
        <f t="shared" si="2"/>
        <v>2057</v>
      </c>
      <c r="AL74" s="318">
        <f t="shared" si="2"/>
        <v>2058</v>
      </c>
      <c r="AM74" s="318">
        <f t="shared" si="2"/>
        <v>2059</v>
      </c>
      <c r="AN74" s="318">
        <f t="shared" si="2"/>
        <v>2060</v>
      </c>
      <c r="AO74" s="318">
        <f t="shared" si="2"/>
        <v>2061</v>
      </c>
      <c r="AP74" s="318">
        <f t="shared" si="2"/>
        <v>2062</v>
      </c>
      <c r="AQ74" s="318">
        <f t="shared" si="2"/>
        <v>2063</v>
      </c>
      <c r="AR74" s="318">
        <f t="shared" si="2"/>
        <v>2064</v>
      </c>
      <c r="AS74" s="318">
        <f t="shared" si="2"/>
        <v>2065</v>
      </c>
      <c r="AT74" s="318">
        <f t="shared" si="2"/>
        <v>2066</v>
      </c>
      <c r="AU74" s="318">
        <f t="shared" si="2"/>
        <v>2067</v>
      </c>
      <c r="AV74" s="318">
        <f t="shared" si="2"/>
        <v>2068</v>
      </c>
      <c r="AW74" s="318">
        <f t="shared" si="2"/>
        <v>2069</v>
      </c>
      <c r="AX74" s="318">
        <f t="shared" si="2"/>
        <v>2070</v>
      </c>
      <c r="AY74" s="318">
        <f t="shared" si="2"/>
        <v>2071</v>
      </c>
    </row>
    <row r="75" spans="1:51" x14ac:dyDescent="0.25">
      <c r="A75" s="277" t="s">
        <v>513</v>
      </c>
      <c r="B75" s="278">
        <v>6611768.5199999996</v>
      </c>
      <c r="C75" s="278">
        <v>-494271.37491068628</v>
      </c>
      <c r="D75" s="278">
        <v>1413543.5254481526</v>
      </c>
      <c r="E75" s="278">
        <v>1470742.6527922405</v>
      </c>
      <c r="F75" s="278">
        <v>1529657.2325295634</v>
      </c>
      <c r="G75" s="278">
        <v>1590339.0881695312</v>
      </c>
      <c r="H75" s="278">
        <v>1652841.3299905269</v>
      </c>
      <c r="I75" s="278">
        <v>1717218.5714519522</v>
      </c>
      <c r="J75" s="278">
        <v>1783527.0659823476</v>
      </c>
      <c r="K75" s="278">
        <v>1851824.7458690563</v>
      </c>
      <c r="L75" s="278">
        <v>1922171.2863812975</v>
      </c>
      <c r="M75" s="278">
        <v>1994628.1582345094</v>
      </c>
      <c r="N75" s="278">
        <v>2069063.911871461</v>
      </c>
      <c r="O75" s="278">
        <v>2145889.3687123153</v>
      </c>
      <c r="P75" s="278">
        <v>2225019.5260719196</v>
      </c>
      <c r="Q75" s="278">
        <v>2306523.5157606909</v>
      </c>
      <c r="R75" s="278">
        <v>2390472.5611380031</v>
      </c>
      <c r="S75" s="278">
        <v>2476940.0062423991</v>
      </c>
      <c r="T75" s="278">
        <v>2566001.4090082534</v>
      </c>
      <c r="U75" s="278">
        <v>2657734.5878741071</v>
      </c>
      <c r="V75" s="278">
        <v>2752219.6916951695</v>
      </c>
      <c r="W75" s="278">
        <v>2849539.281307898</v>
      </c>
      <c r="X75" s="278">
        <v>2948382.3755334215</v>
      </c>
      <c r="Y75" s="278">
        <v>3051510.6003248258</v>
      </c>
      <c r="Z75" s="278">
        <v>3157732.6013358803</v>
      </c>
      <c r="AA75" s="278">
        <v>3267141.1977307503</v>
      </c>
      <c r="AB75" s="278">
        <v>3379831.9845194547</v>
      </c>
      <c r="AC75" s="278">
        <v>3495903.4256679919</v>
      </c>
      <c r="AD75" s="278">
        <v>3615456.9413890974</v>
      </c>
      <c r="AE75" s="278">
        <v>3738596.9954329836</v>
      </c>
      <c r="AF75" s="278">
        <v>3865431.1823781054</v>
      </c>
      <c r="AG75" s="278">
        <v>3996070.3265606584</v>
      </c>
      <c r="AH75" s="278">
        <v>4130628.5810041134</v>
      </c>
      <c r="AI75" s="278">
        <v>4269223.5147099514</v>
      </c>
      <c r="AJ75" s="278">
        <v>4411976.2290453389</v>
      </c>
      <c r="AK75" s="278">
        <v>4559011.4566726424</v>
      </c>
      <c r="AL75" s="278">
        <v>4710457.672117712</v>
      </c>
      <c r="AM75" s="278">
        <v>4866447.2081575505</v>
      </c>
      <c r="AN75" s="278">
        <v>5027116.3605692061</v>
      </c>
      <c r="AO75" s="278">
        <v>5192605.5219755927</v>
      </c>
      <c r="AP75" s="278">
        <v>5363059.2865943965</v>
      </c>
      <c r="AQ75" s="278">
        <v>5538626.5957226511</v>
      </c>
      <c r="AR75" s="278">
        <v>5719460.8599437876</v>
      </c>
      <c r="AS75" s="278">
        <v>5905720.0813346924</v>
      </c>
      <c r="AT75" s="278">
        <v>6097567.0105890464</v>
      </c>
      <c r="AU75" s="278">
        <v>6295169.28086315</v>
      </c>
      <c r="AV75" s="278">
        <v>6498699.5532605052</v>
      </c>
      <c r="AW75" s="278">
        <v>6708335.6681357743</v>
      </c>
      <c r="AX75" s="278">
        <v>6924260.7963987626</v>
      </c>
      <c r="AY75" s="278">
        <v>7640515.2575456407</v>
      </c>
    </row>
    <row r="76" spans="1:51" x14ac:dyDescent="0.25">
      <c r="A76" s="280" t="s">
        <v>252</v>
      </c>
      <c r="B76" s="279">
        <v>0</v>
      </c>
      <c r="C76" s="279">
        <v>205.24481249999999</v>
      </c>
      <c r="D76" s="279">
        <v>205.24481249999999</v>
      </c>
      <c r="E76" s="279">
        <v>205.24481249999999</v>
      </c>
      <c r="F76" s="279">
        <v>205.24481249999999</v>
      </c>
      <c r="G76" s="279">
        <v>205.24481249999999</v>
      </c>
      <c r="H76" s="279">
        <v>205.24481249999999</v>
      </c>
      <c r="I76" s="279">
        <v>205.24481249999999</v>
      </c>
      <c r="J76" s="279">
        <v>205.24481249999999</v>
      </c>
      <c r="K76" s="279">
        <v>205.24481249999999</v>
      </c>
      <c r="L76" s="279">
        <v>205.24481249999999</v>
      </c>
      <c r="M76" s="279">
        <v>205.24481249999999</v>
      </c>
      <c r="N76" s="279">
        <v>205.24481249999999</v>
      </c>
      <c r="O76" s="279">
        <v>205.24481249999999</v>
      </c>
      <c r="P76" s="279">
        <v>205.24481249999999</v>
      </c>
      <c r="Q76" s="279">
        <v>205.24481249999999</v>
      </c>
      <c r="R76" s="279">
        <v>205.24481249999999</v>
      </c>
      <c r="S76" s="279">
        <v>205.24481249999999</v>
      </c>
      <c r="T76" s="279">
        <v>205.24481249999999</v>
      </c>
      <c r="U76" s="279">
        <v>205.24481249999999</v>
      </c>
      <c r="V76" s="279">
        <v>205.24481249999999</v>
      </c>
      <c r="W76" s="279">
        <v>205.24481249999999</v>
      </c>
      <c r="X76" s="279">
        <v>205.24481249999999</v>
      </c>
      <c r="Y76" s="279">
        <v>205.24481249999999</v>
      </c>
      <c r="Z76" s="279">
        <v>205.24481249999999</v>
      </c>
      <c r="AA76" s="279">
        <v>205.24481249999999</v>
      </c>
      <c r="AB76" s="279">
        <v>205.24481249999999</v>
      </c>
      <c r="AC76" s="279">
        <v>205.24481249999999</v>
      </c>
      <c r="AD76" s="279">
        <v>205.24481249999999</v>
      </c>
      <c r="AE76" s="279">
        <v>205.24481249999999</v>
      </c>
      <c r="AF76" s="279">
        <v>205.24481249999999</v>
      </c>
      <c r="AG76" s="279">
        <v>205.24481249999999</v>
      </c>
      <c r="AH76" s="279">
        <v>205.24481249999999</v>
      </c>
      <c r="AI76" s="279">
        <v>205.24481249999999</v>
      </c>
      <c r="AJ76" s="279">
        <v>205.24481249999999</v>
      </c>
      <c r="AK76" s="279">
        <v>205.24481249999999</v>
      </c>
      <c r="AL76" s="279">
        <v>205.24481249999999</v>
      </c>
      <c r="AM76" s="279">
        <v>205.24481249999999</v>
      </c>
      <c r="AN76" s="279">
        <v>205.24481249999999</v>
      </c>
      <c r="AO76" s="279">
        <v>205.24481249999999</v>
      </c>
      <c r="AP76" s="279">
        <v>205.24481249999999</v>
      </c>
      <c r="AQ76" s="279">
        <v>205.24481249999999</v>
      </c>
      <c r="AR76" s="279">
        <v>205.24481249999999</v>
      </c>
      <c r="AS76" s="279">
        <v>205.24481249999999</v>
      </c>
      <c r="AT76" s="279">
        <v>205.24481249999999</v>
      </c>
      <c r="AU76" s="279">
        <v>205.24481249999999</v>
      </c>
      <c r="AV76" s="279">
        <v>205.24481249999999</v>
      </c>
      <c r="AW76" s="279">
        <v>205.24481249999999</v>
      </c>
      <c r="AX76" s="279">
        <v>205.24481249999999</v>
      </c>
      <c r="AY76" s="279">
        <v>205.24481249999999</v>
      </c>
    </row>
    <row r="77" spans="1:51" x14ac:dyDescent="0.25">
      <c r="A77" s="280" t="s">
        <v>481</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row>
    <row r="78" spans="1:51" x14ac:dyDescent="0.25">
      <c r="A78" s="280" t="s">
        <v>251</v>
      </c>
      <c r="B78" s="279">
        <v>-1322353.7039999999</v>
      </c>
      <c r="C78" s="279">
        <v>98854.27498213714</v>
      </c>
      <c r="D78" s="279">
        <v>-282708.70508963056</v>
      </c>
      <c r="E78" s="279">
        <v>-294148.53055844805</v>
      </c>
      <c r="F78" s="279">
        <v>-305931.44650591281</v>
      </c>
      <c r="G78" s="279">
        <v>-318067.81763390638</v>
      </c>
      <c r="H78" s="279">
        <v>-330568.26599810552</v>
      </c>
      <c r="I78" s="279">
        <v>-343443.71429039026</v>
      </c>
      <c r="J78" s="279">
        <v>-356705.41319646966</v>
      </c>
      <c r="K78" s="279">
        <v>-370364.94917381136</v>
      </c>
      <c r="L78" s="279">
        <v>-384434.25727625983</v>
      </c>
      <c r="M78" s="279">
        <v>-398925.6316469023</v>
      </c>
      <c r="N78" s="279">
        <v>-413812.78237429261</v>
      </c>
      <c r="O78" s="279">
        <v>-429177.87374246307</v>
      </c>
      <c r="P78" s="279">
        <v>-445003.9052143842</v>
      </c>
      <c r="Q78" s="279">
        <v>-461304.70315213781</v>
      </c>
      <c r="R78" s="279">
        <v>-478094.51222760044</v>
      </c>
      <c r="S78" s="279">
        <v>-495388.00124847982</v>
      </c>
      <c r="T78" s="279">
        <v>-513200.2818016503</v>
      </c>
      <c r="U78" s="279">
        <v>-531546.91757482104</v>
      </c>
      <c r="V78" s="279">
        <v>-550443.93833903316</v>
      </c>
      <c r="W78" s="279">
        <v>-569907.85626157932</v>
      </c>
      <c r="X78" s="279">
        <v>-589676.47510668449</v>
      </c>
      <c r="Y78" s="279">
        <v>-610302.12006496452</v>
      </c>
      <c r="Z78" s="279">
        <v>-631546.52026717551</v>
      </c>
      <c r="AA78" s="279">
        <v>-653428.23954614997</v>
      </c>
      <c r="AB78" s="279">
        <v>-675966.39690389112</v>
      </c>
      <c r="AC78" s="279">
        <v>-699180.68513359874</v>
      </c>
      <c r="AD78" s="279">
        <v>-723091.38827781938</v>
      </c>
      <c r="AE78" s="279">
        <v>-747719.39908659644</v>
      </c>
      <c r="AF78" s="279">
        <v>-773086.23647562042</v>
      </c>
      <c r="AG78" s="279">
        <v>-799214.06531213224</v>
      </c>
      <c r="AH78" s="279">
        <v>-826125.71620082296</v>
      </c>
      <c r="AI78" s="279">
        <v>-853844.70294199139</v>
      </c>
      <c r="AJ78" s="279">
        <v>-882395.24580906704</v>
      </c>
      <c r="AK78" s="279">
        <v>-911802.29133452848</v>
      </c>
      <c r="AL78" s="279">
        <v>-942091.53442354128</v>
      </c>
      <c r="AM78" s="279">
        <v>-973289.44163151085</v>
      </c>
      <c r="AN78" s="279">
        <v>-1005423.272113841</v>
      </c>
      <c r="AO78" s="279">
        <v>-1038521.1043951176</v>
      </c>
      <c r="AP78" s="279">
        <v>-1072611.8573188782</v>
      </c>
      <c r="AQ78" s="279">
        <v>-1107725.3191445284</v>
      </c>
      <c r="AR78" s="279">
        <v>-1143892.1719887592</v>
      </c>
      <c r="AS78" s="279">
        <v>-1181144.0162669383</v>
      </c>
      <c r="AT78" s="279">
        <v>-1219513.4021178111</v>
      </c>
      <c r="AU78" s="279">
        <v>-1259033.8561726287</v>
      </c>
      <c r="AV78" s="279">
        <v>-1299739.910652101</v>
      </c>
      <c r="AW78" s="279">
        <v>-1341667.1336271539</v>
      </c>
      <c r="AX78" s="279">
        <v>-1384852.1592797488</v>
      </c>
      <c r="AY78" s="279">
        <v>-1528103.051509127</v>
      </c>
    </row>
    <row r="79" spans="1:51" x14ac:dyDescent="0.25">
      <c r="A79" s="280" t="s">
        <v>482</v>
      </c>
      <c r="B79" s="286">
        <v>0</v>
      </c>
      <c r="C79" s="286">
        <v>0</v>
      </c>
      <c r="D79" s="286">
        <v>0</v>
      </c>
      <c r="E79" s="286">
        <v>0</v>
      </c>
      <c r="F79" s="286">
        <v>0</v>
      </c>
      <c r="G79" s="286">
        <v>0</v>
      </c>
      <c r="H79" s="286">
        <v>0</v>
      </c>
      <c r="I79" s="286">
        <v>0</v>
      </c>
      <c r="J79" s="286">
        <v>0</v>
      </c>
      <c r="K79" s="286">
        <v>0</v>
      </c>
      <c r="L79" s="286">
        <v>0</v>
      </c>
      <c r="M79" s="286">
        <v>0</v>
      </c>
      <c r="N79" s="286">
        <v>0</v>
      </c>
      <c r="O79" s="286">
        <v>0</v>
      </c>
      <c r="P79" s="286">
        <v>0</v>
      </c>
      <c r="Q79" s="286">
        <v>0</v>
      </c>
      <c r="R79" s="286">
        <v>0</v>
      </c>
      <c r="S79" s="286">
        <v>0</v>
      </c>
      <c r="T79" s="286">
        <v>0</v>
      </c>
      <c r="U79" s="286">
        <v>0</v>
      </c>
      <c r="V79" s="286">
        <v>0</v>
      </c>
      <c r="W79" s="286">
        <v>0</v>
      </c>
      <c r="X79" s="286">
        <v>0</v>
      </c>
      <c r="Y79" s="286">
        <v>0</v>
      </c>
      <c r="Z79" s="286">
        <v>0</v>
      </c>
      <c r="AA79" s="286">
        <v>0</v>
      </c>
      <c r="AB79" s="286">
        <v>0</v>
      </c>
      <c r="AC79" s="286">
        <v>0</v>
      </c>
      <c r="AD79" s="286">
        <v>0</v>
      </c>
      <c r="AE79" s="286">
        <v>0</v>
      </c>
      <c r="AF79" s="286">
        <v>0</v>
      </c>
      <c r="AG79" s="286">
        <v>0</v>
      </c>
      <c r="AH79" s="286">
        <v>0</v>
      </c>
      <c r="AI79" s="286">
        <v>0</v>
      </c>
      <c r="AJ79" s="286">
        <v>0</v>
      </c>
      <c r="AK79" s="286">
        <v>0</v>
      </c>
      <c r="AL79" s="286">
        <v>0</v>
      </c>
      <c r="AM79" s="286">
        <v>0</v>
      </c>
      <c r="AN79" s="286">
        <v>0</v>
      </c>
      <c r="AO79" s="286">
        <v>0</v>
      </c>
      <c r="AP79" s="286">
        <v>0</v>
      </c>
      <c r="AQ79" s="286">
        <v>0</v>
      </c>
      <c r="AR79" s="286">
        <v>0</v>
      </c>
      <c r="AS79" s="286">
        <v>0</v>
      </c>
      <c r="AT79" s="286">
        <v>0</v>
      </c>
      <c r="AU79" s="286">
        <v>0</v>
      </c>
      <c r="AV79" s="286">
        <v>0</v>
      </c>
      <c r="AW79" s="286">
        <v>0</v>
      </c>
      <c r="AX79" s="286">
        <v>0</v>
      </c>
      <c r="AY79" s="286">
        <v>0</v>
      </c>
    </row>
    <row r="80" spans="1:51" x14ac:dyDescent="0.25">
      <c r="A80" s="280" t="s">
        <v>483</v>
      </c>
      <c r="B80" s="279">
        <v>0</v>
      </c>
      <c r="C80" s="279">
        <v>0</v>
      </c>
      <c r="D80" s="279">
        <v>0</v>
      </c>
      <c r="E80" s="279">
        <v>0</v>
      </c>
      <c r="F80" s="279">
        <v>0</v>
      </c>
      <c r="G80" s="279">
        <v>0</v>
      </c>
      <c r="H80" s="279">
        <v>0</v>
      </c>
      <c r="I80" s="279">
        <v>0</v>
      </c>
      <c r="J80" s="279">
        <v>0</v>
      </c>
      <c r="K80" s="279">
        <v>0</v>
      </c>
      <c r="L80" s="279">
        <v>0</v>
      </c>
      <c r="M80" s="279">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row>
    <row r="81" spans="1:51" x14ac:dyDescent="0.25">
      <c r="A81" s="280" t="s">
        <v>250</v>
      </c>
      <c r="B81" s="279">
        <v>-9851.7510000000002</v>
      </c>
      <c r="C81" s="279">
        <v>0</v>
      </c>
      <c r="D81" s="279">
        <v>0</v>
      </c>
      <c r="E81" s="279">
        <v>0</v>
      </c>
      <c r="F81" s="279">
        <v>0</v>
      </c>
      <c r="G81" s="279">
        <v>0</v>
      </c>
      <c r="H81" s="279">
        <v>0</v>
      </c>
      <c r="I81" s="279">
        <v>0</v>
      </c>
      <c r="J81" s="279">
        <v>0</v>
      </c>
      <c r="K81" s="279">
        <v>0</v>
      </c>
      <c r="L81" s="279">
        <v>0</v>
      </c>
      <c r="M81" s="279">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row>
    <row r="82" spans="1:51" x14ac:dyDescent="0.25">
      <c r="A82" s="280" t="s">
        <v>484</v>
      </c>
      <c r="B82" s="279">
        <v>0</v>
      </c>
      <c r="C82" s="279">
        <v>0</v>
      </c>
      <c r="D82" s="279">
        <v>0</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row>
    <row r="83" spans="1:51" x14ac:dyDescent="0.25">
      <c r="A83" s="287" t="s">
        <v>249</v>
      </c>
      <c r="B83" s="278">
        <v>5279563.0649999995</v>
      </c>
      <c r="C83" s="278">
        <v>-395211.85511604912</v>
      </c>
      <c r="D83" s="278">
        <v>1131040.065171022</v>
      </c>
      <c r="E83" s="278">
        <v>1176799.3670462924</v>
      </c>
      <c r="F83" s="278">
        <v>1223931.0308361505</v>
      </c>
      <c r="G83" s="278">
        <v>1272476.5153481248</v>
      </c>
      <c r="H83" s="278">
        <v>1322478.3088049213</v>
      </c>
      <c r="I83" s="278">
        <v>1373980.1019740619</v>
      </c>
      <c r="J83" s="278">
        <v>1427026.8975983779</v>
      </c>
      <c r="K83" s="278">
        <v>1481665.0415077449</v>
      </c>
      <c r="L83" s="278">
        <v>1537942.2739175376</v>
      </c>
      <c r="M83" s="278">
        <v>1595907.7714001071</v>
      </c>
      <c r="N83" s="278">
        <v>1655456.3743096683</v>
      </c>
      <c r="O83" s="278">
        <v>1716916.7397823525</v>
      </c>
      <c r="P83" s="278">
        <v>1780220.8656700356</v>
      </c>
      <c r="Q83" s="278">
        <v>1845424.0574210533</v>
      </c>
      <c r="R83" s="278">
        <v>1912583.2937229029</v>
      </c>
      <c r="S83" s="278">
        <v>1981757.2498064195</v>
      </c>
      <c r="T83" s="278">
        <v>2053006.3720191033</v>
      </c>
      <c r="U83" s="278">
        <v>2126392.9151117862</v>
      </c>
      <c r="V83" s="278">
        <v>2201980.9981686366</v>
      </c>
      <c r="W83" s="278">
        <v>2279836.6698588189</v>
      </c>
      <c r="X83" s="278">
        <v>2358911.1452392372</v>
      </c>
      <c r="Y83" s="278">
        <v>2441413.7250723615</v>
      </c>
      <c r="Z83" s="278">
        <v>2526391.325881205</v>
      </c>
      <c r="AA83" s="278">
        <v>2613918.2029971005</v>
      </c>
      <c r="AB83" s="278">
        <v>2704070.8324280637</v>
      </c>
      <c r="AC83" s="278">
        <v>2796927.9853468933</v>
      </c>
      <c r="AD83" s="278">
        <v>2892570.7979237782</v>
      </c>
      <c r="AE83" s="278">
        <v>2991082.8411588874</v>
      </c>
      <c r="AF83" s="278">
        <v>3092550.1907149851</v>
      </c>
      <c r="AG83" s="278">
        <v>3197061.5060610264</v>
      </c>
      <c r="AH83" s="278">
        <v>3304708.1096157907</v>
      </c>
      <c r="AI83" s="278">
        <v>3415584.0565804597</v>
      </c>
      <c r="AJ83" s="278">
        <v>3529786.2280487716</v>
      </c>
      <c r="AK83" s="278">
        <v>3647414.4101506136</v>
      </c>
      <c r="AL83" s="278">
        <v>3768571.3825066704</v>
      </c>
      <c r="AM83" s="278">
        <v>3893363.0113385394</v>
      </c>
      <c r="AN83" s="278">
        <v>4021898.3332678648</v>
      </c>
      <c r="AO83" s="278">
        <v>4154289.6623929748</v>
      </c>
      <c r="AP83" s="278">
        <v>4290652.674088018</v>
      </c>
      <c r="AQ83" s="278">
        <v>4431106.5213906225</v>
      </c>
      <c r="AR83" s="278">
        <v>4575773.9327675281</v>
      </c>
      <c r="AS83" s="278">
        <v>4724781.3098802539</v>
      </c>
      <c r="AT83" s="278">
        <v>4878258.853283735</v>
      </c>
      <c r="AU83" s="278">
        <v>5036340.6695030211</v>
      </c>
      <c r="AV83" s="278">
        <v>5199164.8874209039</v>
      </c>
      <c r="AW83" s="278">
        <v>5366873.7793211201</v>
      </c>
      <c r="AX83" s="278">
        <v>5539613.8819315135</v>
      </c>
      <c r="AY83" s="278">
        <v>6112617.4508490134</v>
      </c>
    </row>
    <row r="84" spans="1:51" x14ac:dyDescent="0.25">
      <c r="A84" s="287" t="s">
        <v>514</v>
      </c>
      <c r="B84" s="278">
        <v>5279563.0649999995</v>
      </c>
      <c r="C84" s="278">
        <v>4884351.2098839507</v>
      </c>
      <c r="D84" s="278">
        <v>6015391.2750549726</v>
      </c>
      <c r="E84" s="278">
        <v>7192190.6421012655</v>
      </c>
      <c r="F84" s="278">
        <v>8416121.6729374155</v>
      </c>
      <c r="G84" s="278">
        <v>9688598.1882855408</v>
      </c>
      <c r="H84" s="278">
        <v>11011076.497090463</v>
      </c>
      <c r="I84" s="278">
        <v>12385056.599064525</v>
      </c>
      <c r="J84" s="278">
        <v>13812083.496662904</v>
      </c>
      <c r="K84" s="278">
        <v>15293748.538170649</v>
      </c>
      <c r="L84" s="278">
        <v>16831690.812088188</v>
      </c>
      <c r="M84" s="278">
        <v>18427598.583488293</v>
      </c>
      <c r="N84" s="278">
        <v>20083054.957797959</v>
      </c>
      <c r="O84" s="278">
        <v>21799971.697580311</v>
      </c>
      <c r="P84" s="278">
        <v>23580192.563250348</v>
      </c>
      <c r="Q84" s="278">
        <v>25425616.620671403</v>
      </c>
      <c r="R84" s="278">
        <v>27338199.914394304</v>
      </c>
      <c r="S84" s="278">
        <v>29319957.164200723</v>
      </c>
      <c r="T84" s="278">
        <v>31372963.536219828</v>
      </c>
      <c r="U84" s="278">
        <v>33499356.451331615</v>
      </c>
      <c r="V84" s="278">
        <v>35701337.449500255</v>
      </c>
      <c r="W84" s="278">
        <v>37981174.119359076</v>
      </c>
      <c r="X84" s="278">
        <v>40340085.26459831</v>
      </c>
      <c r="Y84" s="278">
        <v>42781498.989670672</v>
      </c>
      <c r="Z84" s="278">
        <v>45307890.315551877</v>
      </c>
      <c r="AA84" s="278">
        <v>47921808.51854898</v>
      </c>
      <c r="AB84" s="278">
        <v>50625879.350977041</v>
      </c>
      <c r="AC84" s="278">
        <v>53422807.336323932</v>
      </c>
      <c r="AD84" s="278">
        <v>56315378.134247713</v>
      </c>
      <c r="AE84" s="278">
        <v>59306460.975406602</v>
      </c>
      <c r="AF84" s="278">
        <v>62399011.166121587</v>
      </c>
      <c r="AG84" s="278">
        <v>65596072.672182612</v>
      </c>
      <c r="AH84" s="278">
        <v>68900780.781798407</v>
      </c>
      <c r="AI84" s="278">
        <v>72316364.838378862</v>
      </c>
      <c r="AJ84" s="278">
        <v>75846151.066427633</v>
      </c>
      <c r="AK84" s="278">
        <v>79493565.476578251</v>
      </c>
      <c r="AL84" s="278">
        <v>83262136.859084919</v>
      </c>
      <c r="AM84" s="278">
        <v>87155499.870423466</v>
      </c>
      <c r="AN84" s="278">
        <v>91177398.203691334</v>
      </c>
      <c r="AO84" s="278">
        <v>95331687.866084307</v>
      </c>
      <c r="AP84" s="278">
        <v>99622340.540172324</v>
      </c>
      <c r="AQ84" s="278">
        <v>104053447.06156294</v>
      </c>
      <c r="AR84" s="278">
        <v>108629220.99433047</v>
      </c>
      <c r="AS84" s="278">
        <v>113354002.30421072</v>
      </c>
      <c r="AT84" s="278">
        <v>118232261.15749446</v>
      </c>
      <c r="AU84" s="278">
        <v>123268601.82699747</v>
      </c>
      <c r="AV84" s="278">
        <v>128467766.71441838</v>
      </c>
      <c r="AW84" s="278">
        <v>133834640.4937395</v>
      </c>
      <c r="AX84" s="278">
        <v>139374254.37567103</v>
      </c>
      <c r="AY84" s="278">
        <v>145486871.82652006</v>
      </c>
    </row>
    <row r="85" spans="1:51" x14ac:dyDescent="0.25">
      <c r="A85" s="288" t="s">
        <v>248</v>
      </c>
      <c r="B85" s="289">
        <v>1</v>
      </c>
      <c r="C85" s="289">
        <v>0.88105726872246692</v>
      </c>
      <c r="D85" s="289">
        <v>0.77626191076869333</v>
      </c>
      <c r="E85" s="289">
        <v>0.68393119891514842</v>
      </c>
      <c r="F85" s="289">
        <v>0.60258255411026285</v>
      </c>
      <c r="G85" s="289">
        <v>0.53090973930419638</v>
      </c>
      <c r="H85" s="289">
        <v>0.4677618848495122</v>
      </c>
      <c r="I85" s="289">
        <v>0.41212500867798435</v>
      </c>
      <c r="J85" s="289">
        <v>0.3631057345180479</v>
      </c>
      <c r="K85" s="289">
        <v>0.31991694671193649</v>
      </c>
      <c r="L85" s="289">
        <v>0.28186515128804979</v>
      </c>
      <c r="M85" s="289">
        <v>0.24833934034189409</v>
      </c>
      <c r="N85" s="289">
        <v>0.21880118091796832</v>
      </c>
      <c r="O85" s="289">
        <v>0.19277637085283555</v>
      </c>
      <c r="P85" s="289">
        <v>0.16984702277782865</v>
      </c>
      <c r="Q85" s="289">
        <v>0.14964495398927638</v>
      </c>
      <c r="R85" s="289">
        <v>0.13184577443989109</v>
      </c>
      <c r="S85" s="289">
        <v>0.11616367792060887</v>
      </c>
      <c r="T85" s="289">
        <v>0.102346852793488</v>
      </c>
      <c r="U85" s="289">
        <v>9.0173438584570942E-2</v>
      </c>
      <c r="V85" s="289">
        <v>7.9447963510635183E-2</v>
      </c>
      <c r="W85" s="289">
        <v>6.999820573624245E-2</v>
      </c>
      <c r="X85" s="289">
        <v>6.1672427961447097E-2</v>
      </c>
      <c r="Y85" s="289">
        <v>5.4336940935195678E-2</v>
      </c>
      <c r="Z85" s="289">
        <v>4.7873956771097514E-2</v>
      </c>
      <c r="AA85" s="289">
        <v>4.2179697595680632E-2</v>
      </c>
      <c r="AB85" s="289">
        <v>3.7162729159189986E-2</v>
      </c>
      <c r="AC85" s="289">
        <v>3.2742492651268711E-2</v>
      </c>
      <c r="AD85" s="289">
        <v>2.8848011146492256E-2</v>
      </c>
      <c r="AE85" s="289">
        <v>2.5416749908803746E-2</v>
      </c>
      <c r="AF85" s="289">
        <v>2.239361225445264E-2</v>
      </c>
      <c r="AG85" s="289">
        <v>1.9730054849738013E-2</v>
      </c>
      <c r="AH85" s="289">
        <v>1.7383308237654636E-2</v>
      </c>
      <c r="AI85" s="289">
        <v>1.5315690077228756E-2</v>
      </c>
      <c r="AJ85" s="289">
        <v>1.3494000068042956E-2</v>
      </c>
      <c r="AK85" s="289">
        <v>1.1888986844090711E-2</v>
      </c>
      <c r="AL85" s="289">
        <v>1.0474878276731903E-2</v>
      </c>
      <c r="AM85" s="289">
        <v>9.228967644697713E-3</v>
      </c>
      <c r="AN85" s="289">
        <v>8.1312490261653842E-3</v>
      </c>
      <c r="AO85" s="289">
        <v>7.1640960582954934E-3</v>
      </c>
      <c r="AP85" s="289">
        <v>6.3119789059872195E-3</v>
      </c>
      <c r="AQ85" s="289">
        <v>5.5612148951429243E-3</v>
      </c>
      <c r="AR85" s="289">
        <v>4.8997488062933253E-3</v>
      </c>
      <c r="AS85" s="289">
        <v>4.3169593006989653E-3</v>
      </c>
      <c r="AT85" s="289">
        <v>3.8034883706598811E-3</v>
      </c>
      <c r="AU85" s="289">
        <v>3.3510910754712612E-3</v>
      </c>
      <c r="AV85" s="289">
        <v>2.9525031501949437E-3</v>
      </c>
      <c r="AW85" s="289">
        <v>2.6013243614052368E-3</v>
      </c>
      <c r="AX85" s="289">
        <v>2.2919157369209139E-3</v>
      </c>
      <c r="AY85" s="289">
        <v>2.0193090193135802E-3</v>
      </c>
    </row>
    <row r="86" spans="1:51" x14ac:dyDescent="0.25">
      <c r="A86" s="290" t="s">
        <v>515</v>
      </c>
      <c r="B86" s="291">
        <v>5279563.0649999995</v>
      </c>
      <c r="C86" s="291">
        <v>-348204.27763528557</v>
      </c>
      <c r="D86" s="291">
        <v>877983.32214560499</v>
      </c>
      <c r="E86" s="291">
        <v>804849.8019865586</v>
      </c>
      <c r="F86" s="291">
        <v>737519.48661605443</v>
      </c>
      <c r="G86" s="291">
        <v>675570.17503418517</v>
      </c>
      <c r="H86" s="291">
        <v>618604.94639918522</v>
      </c>
      <c r="I86" s="291">
        <v>566251.5614494381</v>
      </c>
      <c r="J86" s="291">
        <v>518161.64982947015</v>
      </c>
      <c r="K86" s="291">
        <v>474009.7561289724</v>
      </c>
      <c r="L86" s="291">
        <v>433492.33171005407</v>
      </c>
      <c r="M86" s="291">
        <v>396326.68319600489</v>
      </c>
      <c r="N86" s="291">
        <v>362215.80965713365</v>
      </c>
      <c r="O86" s="291">
        <v>330980.97815172415</v>
      </c>
      <c r="P86" s="291">
        <v>302365.21392102435</v>
      </c>
      <c r="Q86" s="291">
        <v>276158.39816347725</v>
      </c>
      <c r="R86" s="291">
        <v>252166.02554169385</v>
      </c>
      <c r="S86" s="291">
        <v>230208.21088334452</v>
      </c>
      <c r="T86" s="291">
        <v>210118.74094113201</v>
      </c>
      <c r="U86" s="291">
        <v>191744.16093749943</v>
      </c>
      <c r="V86" s="291">
        <v>174942.90599361388</v>
      </c>
      <c r="W86" s="291">
        <v>159584.47626180746</v>
      </c>
      <c r="X86" s="291">
        <v>145479.77767222153</v>
      </c>
      <c r="Y86" s="291">
        <v>132658.95337763298</v>
      </c>
      <c r="Z86" s="291">
        <v>120948.34912211254</v>
      </c>
      <c r="AA86" s="291">
        <v>110254.27934226264</v>
      </c>
      <c r="AB86" s="291">
        <v>100490.65197278954</v>
      </c>
      <c r="AC86" s="291">
        <v>91578.394006348448</v>
      </c>
      <c r="AD86" s="291">
        <v>83444.914620523152</v>
      </c>
      <c r="AE86" s="291">
        <v>76023.604530249606</v>
      </c>
      <c r="AF86" s="291">
        <v>69253.369848304937</v>
      </c>
      <c r="AG86" s="291">
        <v>63078.198872570072</v>
      </c>
      <c r="AH86" s="291">
        <v>57446.759704928256</v>
      </c>
      <c r="AI86" s="291">
        <v>52312.026843310086</v>
      </c>
      <c r="AJ86" s="291">
        <v>47630.935601467216</v>
      </c>
      <c r="AK86" s="291">
        <v>43364.061937227525</v>
      </c>
      <c r="AL86" s="291">
        <v>39475.326508932638</v>
      </c>
      <c r="AM86" s="291">
        <v>35931.721260706232</v>
      </c>
      <c r="AN86" s="291">
        <v>32703.056905720507</v>
      </c>
      <c r="AO86" s="291">
        <v>29761.730195367229</v>
      </c>
      <c r="AP86" s="291">
        <v>27082.509171761227</v>
      </c>
      <c r="AQ86" s="291">
        <v>24642.335588722479</v>
      </c>
      <c r="AR86" s="291">
        <v>22420.14286494581</v>
      </c>
      <c r="AS86" s="291">
        <v>20396.688619456203</v>
      </c>
      <c r="AT86" s="291">
        <v>18554.400817533293</v>
      </c>
      <c r="AU86" s="291">
        <v>16877.236270604531</v>
      </c>
      <c r="AV86" s="291">
        <v>15350.550708493158</v>
      </c>
      <c r="AW86" s="291">
        <v>13960.979506735022</v>
      </c>
      <c r="AX86" s="291">
        <v>12696.32823246439</v>
      </c>
      <c r="AY86" s="291">
        <v>12343.263550112997</v>
      </c>
    </row>
    <row r="87" spans="1:51" x14ac:dyDescent="0.25">
      <c r="A87" s="290" t="s">
        <v>516</v>
      </c>
      <c r="B87" s="291">
        <v>5279563.0649999995</v>
      </c>
      <c r="C87" s="291">
        <v>4931358.7873647138</v>
      </c>
      <c r="D87" s="291">
        <v>5809342.1095103193</v>
      </c>
      <c r="E87" s="291">
        <v>6614191.9114968777</v>
      </c>
      <c r="F87" s="291">
        <v>7351711.3981129322</v>
      </c>
      <c r="G87" s="291">
        <v>8027281.5731471172</v>
      </c>
      <c r="H87" s="291">
        <v>8645886.519546302</v>
      </c>
      <c r="I87" s="291">
        <v>9212138.0809957404</v>
      </c>
      <c r="J87" s="291">
        <v>9730299.73082521</v>
      </c>
      <c r="K87" s="291">
        <v>10204309.486954182</v>
      </c>
      <c r="L87" s="291">
        <v>10637801.818664236</v>
      </c>
      <c r="M87" s="291">
        <v>11034128.50186024</v>
      </c>
      <c r="N87" s="291">
        <v>11396344.311517375</v>
      </c>
      <c r="O87" s="291">
        <v>11727325.289669098</v>
      </c>
      <c r="P87" s="291">
        <v>12029690.503590122</v>
      </c>
      <c r="Q87" s="291">
        <v>12305848.901753599</v>
      </c>
      <c r="R87" s="291">
        <v>12558014.927295292</v>
      </c>
      <c r="S87" s="291">
        <v>12788223.138178635</v>
      </c>
      <c r="T87" s="291">
        <v>12998341.879119767</v>
      </c>
      <c r="U87" s="291">
        <v>13190086.040057266</v>
      </c>
      <c r="V87" s="291">
        <v>13365028.94605088</v>
      </c>
      <c r="W87" s="291">
        <v>13524613.422312688</v>
      </c>
      <c r="X87" s="291">
        <v>13670093.19998491</v>
      </c>
      <c r="Y87" s="291">
        <v>13802752.153362542</v>
      </c>
      <c r="Z87" s="291">
        <v>13923700.502484655</v>
      </c>
      <c r="AA87" s="291">
        <v>14033954.781826917</v>
      </c>
      <c r="AB87" s="291">
        <v>14134445.433799706</v>
      </c>
      <c r="AC87" s="291">
        <v>14226023.827806056</v>
      </c>
      <c r="AD87" s="291">
        <v>14309468.742426578</v>
      </c>
      <c r="AE87" s="291">
        <v>14385492.346956827</v>
      </c>
      <c r="AF87" s="291">
        <v>14454745.716805132</v>
      </c>
      <c r="AG87" s="291">
        <v>14517823.915677702</v>
      </c>
      <c r="AH87" s="291">
        <v>14575270.675382631</v>
      </c>
      <c r="AI87" s="291">
        <v>14627582.70222594</v>
      </c>
      <c r="AJ87" s="291">
        <v>14675213.637827408</v>
      </c>
      <c r="AK87" s="291">
        <v>14718577.699764635</v>
      </c>
      <c r="AL87" s="291">
        <v>14758053.026273567</v>
      </c>
      <c r="AM87" s="291">
        <v>14793984.747534273</v>
      </c>
      <c r="AN87" s="291">
        <v>14826687.804439994</v>
      </c>
      <c r="AO87" s="291">
        <v>14856449.534635361</v>
      </c>
      <c r="AP87" s="291">
        <v>14883532.043807123</v>
      </c>
      <c r="AQ87" s="291">
        <v>14908174.379395844</v>
      </c>
      <c r="AR87" s="291">
        <v>14930594.522260791</v>
      </c>
      <c r="AS87" s="291">
        <v>14950991.210880246</v>
      </c>
      <c r="AT87" s="291">
        <v>14969545.61169778</v>
      </c>
      <c r="AU87" s="291">
        <v>14986422.847968385</v>
      </c>
      <c r="AV87" s="291">
        <v>15001773.398676878</v>
      </c>
      <c r="AW87" s="291">
        <v>15015734.378183613</v>
      </c>
      <c r="AX87" s="291">
        <v>15028430.706416078</v>
      </c>
      <c r="AY87" s="291">
        <v>15040773.969966192</v>
      </c>
    </row>
    <row r="88" spans="1:51" x14ac:dyDescent="0.25">
      <c r="A88" s="290" t="s">
        <v>517</v>
      </c>
      <c r="B88" s="292">
        <v>0</v>
      </c>
      <c r="C88" s="292">
        <v>0</v>
      </c>
      <c r="D88" s="292">
        <v>0</v>
      </c>
      <c r="E88" s="292">
        <v>0</v>
      </c>
      <c r="F88" s="292">
        <v>0</v>
      </c>
      <c r="G88" s="292">
        <v>0</v>
      </c>
      <c r="H88" s="292">
        <v>0</v>
      </c>
      <c r="I88" s="292">
        <v>0</v>
      </c>
      <c r="J88" s="292">
        <v>0</v>
      </c>
      <c r="K88" s="292">
        <v>0</v>
      </c>
      <c r="L88" s="292">
        <v>0</v>
      </c>
      <c r="M88" s="292">
        <v>0</v>
      </c>
      <c r="N88" s="292">
        <v>0</v>
      </c>
      <c r="O88" s="292">
        <v>0</v>
      </c>
      <c r="P88" s="292">
        <v>0</v>
      </c>
      <c r="Q88" s="292">
        <v>0</v>
      </c>
      <c r="R88" s="292">
        <v>0</v>
      </c>
      <c r="S88" s="292">
        <v>0</v>
      </c>
      <c r="T88" s="292">
        <v>0</v>
      </c>
      <c r="U88" s="292">
        <v>0</v>
      </c>
      <c r="V88" s="292">
        <v>0</v>
      </c>
      <c r="W88" s="292">
        <v>0</v>
      </c>
      <c r="X88" s="292">
        <v>0</v>
      </c>
      <c r="Y88" s="292">
        <v>0</v>
      </c>
      <c r="Z88" s="292">
        <v>0</v>
      </c>
      <c r="AA88" s="292">
        <v>0</v>
      </c>
      <c r="AB88" s="292">
        <v>0</v>
      </c>
      <c r="AC88" s="292">
        <v>0</v>
      </c>
      <c r="AD88" s="292">
        <v>0</v>
      </c>
      <c r="AE88" s="292">
        <v>0</v>
      </c>
      <c r="AF88" s="292">
        <v>0</v>
      </c>
      <c r="AG88" s="292">
        <v>0</v>
      </c>
      <c r="AH88" s="292">
        <v>0</v>
      </c>
      <c r="AI88" s="292">
        <v>0</v>
      </c>
      <c r="AJ88" s="292">
        <v>0</v>
      </c>
      <c r="AK88" s="292">
        <v>0</v>
      </c>
      <c r="AL88" s="292">
        <v>0</v>
      </c>
      <c r="AM88" s="292">
        <v>0</v>
      </c>
      <c r="AN88" s="292">
        <v>0</v>
      </c>
      <c r="AO88" s="292">
        <v>0</v>
      </c>
      <c r="AP88" s="292">
        <v>0</v>
      </c>
      <c r="AQ88" s="292">
        <v>0</v>
      </c>
      <c r="AR88" s="292">
        <v>0</v>
      </c>
      <c r="AS88" s="292">
        <v>0</v>
      </c>
      <c r="AT88" s="292">
        <v>0</v>
      </c>
      <c r="AU88" s="292">
        <v>0</v>
      </c>
      <c r="AV88" s="292">
        <v>0</v>
      </c>
      <c r="AW88" s="292">
        <v>0</v>
      </c>
      <c r="AX88" s="292">
        <v>0</v>
      </c>
      <c r="AY88" s="292">
        <v>0</v>
      </c>
    </row>
    <row r="89" spans="1:51" x14ac:dyDescent="0.25">
      <c r="A89" s="290" t="s">
        <v>518</v>
      </c>
      <c r="B89" s="293">
        <v>0</v>
      </c>
      <c r="C89" s="293">
        <v>0</v>
      </c>
      <c r="D89" s="293">
        <v>0</v>
      </c>
      <c r="E89" s="293">
        <v>0</v>
      </c>
      <c r="F89" s="293">
        <v>0</v>
      </c>
      <c r="G89" s="293">
        <v>0</v>
      </c>
      <c r="H89" s="293">
        <v>0</v>
      </c>
      <c r="I89" s="293">
        <v>0</v>
      </c>
      <c r="J89" s="293">
        <v>0</v>
      </c>
      <c r="K89" s="293">
        <v>0</v>
      </c>
      <c r="L89" s="293">
        <v>0</v>
      </c>
      <c r="M89" s="293">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row>
    <row r="90" spans="1:51" ht="16.5" thickBot="1" x14ac:dyDescent="0.3">
      <c r="A90" s="294" t="s">
        <v>519</v>
      </c>
      <c r="B90" s="295">
        <v>0</v>
      </c>
      <c r="C90" s="295">
        <v>0</v>
      </c>
      <c r="D90" s="295">
        <v>0</v>
      </c>
      <c r="E90" s="295">
        <v>0</v>
      </c>
      <c r="F90" s="295">
        <v>0</v>
      </c>
      <c r="G90" s="295">
        <v>0</v>
      </c>
      <c r="H90" s="295">
        <v>0</v>
      </c>
      <c r="I90" s="295">
        <v>0</v>
      </c>
      <c r="J90" s="295">
        <v>0</v>
      </c>
      <c r="K90" s="295">
        <v>0</v>
      </c>
      <c r="L90" s="295">
        <v>0</v>
      </c>
      <c r="M90" s="295">
        <v>0</v>
      </c>
      <c r="N90" s="295">
        <v>0</v>
      </c>
      <c r="O90" s="295">
        <v>0</v>
      </c>
      <c r="P90" s="295">
        <v>0</v>
      </c>
      <c r="Q90" s="295">
        <v>0</v>
      </c>
      <c r="R90" s="295">
        <v>0</v>
      </c>
      <c r="S90" s="295">
        <v>0</v>
      </c>
      <c r="T90" s="295">
        <v>0</v>
      </c>
      <c r="U90" s="295">
        <v>0</v>
      </c>
      <c r="V90" s="295">
        <v>0</v>
      </c>
      <c r="W90" s="295">
        <v>0</v>
      </c>
      <c r="X90" s="295">
        <v>0</v>
      </c>
      <c r="Y90" s="295">
        <v>0</v>
      </c>
      <c r="Z90" s="295">
        <v>0</v>
      </c>
      <c r="AA90" s="295">
        <v>0</v>
      </c>
      <c r="AB90" s="295">
        <v>0</v>
      </c>
      <c r="AC90" s="295">
        <v>0</v>
      </c>
      <c r="AD90" s="295">
        <v>0</v>
      </c>
      <c r="AE90" s="295">
        <v>0</v>
      </c>
      <c r="AF90" s="295">
        <v>0</v>
      </c>
      <c r="AG90" s="295">
        <v>0</v>
      </c>
      <c r="AH90" s="295">
        <v>0</v>
      </c>
      <c r="AI90" s="295">
        <v>0</v>
      </c>
      <c r="AJ90" s="295">
        <v>0</v>
      </c>
      <c r="AK90" s="295">
        <v>0</v>
      </c>
      <c r="AL90" s="295">
        <v>0</v>
      </c>
      <c r="AM90" s="295">
        <v>0</v>
      </c>
      <c r="AN90" s="295">
        <v>0</v>
      </c>
      <c r="AO90" s="295">
        <v>0</v>
      </c>
      <c r="AP90" s="295">
        <v>0</v>
      </c>
      <c r="AQ90" s="295">
        <v>0</v>
      </c>
      <c r="AR90" s="295">
        <v>0</v>
      </c>
      <c r="AS90" s="295">
        <v>0</v>
      </c>
      <c r="AT90" s="295">
        <v>0</v>
      </c>
      <c r="AU90" s="295">
        <v>0</v>
      </c>
      <c r="AV90" s="295">
        <v>0</v>
      </c>
      <c r="AW90" s="295">
        <v>0</v>
      </c>
      <c r="AX90" s="295">
        <v>0</v>
      </c>
      <c r="AY90" s="295">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3" sqref="K43"/>
    </sheetView>
  </sheetViews>
  <sheetFormatPr defaultRowHeight="15.75" x14ac:dyDescent="0.25"/>
  <cols>
    <col min="1" max="1" width="9.140625" style="170"/>
    <col min="2" max="2" width="37.7109375" style="170" customWidth="1"/>
    <col min="3" max="3" width="19.5703125" style="170" customWidth="1"/>
    <col min="4" max="4" width="18.5703125" style="170" customWidth="1"/>
    <col min="5" max="6" width="0" style="170" hidden="1" customWidth="1"/>
    <col min="7" max="7" width="16.28515625" style="170" bestFit="1" customWidth="1"/>
    <col min="8" max="8" width="20" style="170" bestFit="1"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12" t="s">
        <v>67</v>
      </c>
    </row>
    <row r="2" spans="1:44" ht="18.75" x14ac:dyDescent="0.3">
      <c r="L2" s="113" t="s">
        <v>10</v>
      </c>
    </row>
    <row r="3" spans="1:44" ht="18.75" x14ac:dyDescent="0.3">
      <c r="L3" s="113" t="str">
        <f>'1. паспорт местоположение'!C3</f>
        <v>от «05» мая 2016 г. №380</v>
      </c>
    </row>
    <row r="4" spans="1:44" ht="18.75" x14ac:dyDescent="0.3">
      <c r="K4" s="113"/>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13"/>
    </row>
    <row r="7" spans="1:44" ht="18.75" x14ac:dyDescent="0.25">
      <c r="A7" s="378" t="s">
        <v>9</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8</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N_NS3400.KL.0001</v>
      </c>
      <c r="B12" s="379"/>
      <c r="C12" s="379"/>
      <c r="D12" s="379"/>
      <c r="E12" s="379"/>
      <c r="F12" s="379"/>
      <c r="G12" s="379"/>
      <c r="H12" s="379"/>
      <c r="I12" s="379"/>
      <c r="J12" s="379"/>
      <c r="K12" s="379"/>
      <c r="L12" s="379"/>
    </row>
    <row r="13" spans="1:44" x14ac:dyDescent="0.25">
      <c r="A13" s="380" t="s">
        <v>7</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7"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47"/>
      <c r="C15" s="447"/>
      <c r="D15" s="447"/>
      <c r="E15" s="447"/>
      <c r="F15" s="447"/>
      <c r="G15" s="447"/>
      <c r="H15" s="447"/>
      <c r="I15" s="447"/>
      <c r="J15" s="447"/>
      <c r="K15" s="447"/>
      <c r="L15" s="447"/>
    </row>
    <row r="16" spans="1:44" x14ac:dyDescent="0.25">
      <c r="A16" s="380" t="s">
        <v>6</v>
      </c>
      <c r="B16" s="380"/>
      <c r="C16" s="380"/>
      <c r="D16" s="380"/>
      <c r="E16" s="380"/>
      <c r="F16" s="380"/>
      <c r="G16" s="380"/>
      <c r="H16" s="380"/>
      <c r="I16" s="380"/>
      <c r="J16" s="380"/>
      <c r="K16" s="380"/>
      <c r="L16" s="380"/>
    </row>
    <row r="17" spans="1:12" ht="15.75" customHeight="1" x14ac:dyDescent="0.25">
      <c r="L17" s="171"/>
    </row>
    <row r="18" spans="1:12" x14ac:dyDescent="0.25">
      <c r="K18" s="172"/>
    </row>
    <row r="19" spans="1:12" ht="15.75" customHeight="1" x14ac:dyDescent="0.25">
      <c r="A19" s="446" t="s">
        <v>395</v>
      </c>
      <c r="B19" s="446"/>
      <c r="C19" s="446"/>
      <c r="D19" s="446"/>
      <c r="E19" s="446"/>
      <c r="F19" s="446"/>
      <c r="G19" s="446"/>
      <c r="H19" s="446"/>
      <c r="I19" s="446"/>
      <c r="J19" s="446"/>
      <c r="K19" s="446"/>
      <c r="L19" s="446"/>
    </row>
    <row r="20" spans="1:12" x14ac:dyDescent="0.25">
      <c r="A20" s="173"/>
      <c r="B20" s="173"/>
      <c r="C20" s="174"/>
      <c r="D20" s="174"/>
      <c r="E20" s="174"/>
      <c r="F20" s="174"/>
      <c r="G20" s="174"/>
      <c r="H20" s="174"/>
      <c r="I20" s="174"/>
      <c r="J20" s="174"/>
      <c r="K20" s="174"/>
      <c r="L20" s="174"/>
    </row>
    <row r="21" spans="1:12" ht="28.5" customHeight="1" x14ac:dyDescent="0.25">
      <c r="A21" s="436" t="s">
        <v>218</v>
      </c>
      <c r="B21" s="436" t="s">
        <v>217</v>
      </c>
      <c r="C21" s="442" t="s">
        <v>329</v>
      </c>
      <c r="D21" s="442"/>
      <c r="E21" s="442"/>
      <c r="F21" s="442"/>
      <c r="G21" s="442"/>
      <c r="H21" s="442"/>
      <c r="I21" s="437" t="s">
        <v>216</v>
      </c>
      <c r="J21" s="439" t="s">
        <v>331</v>
      </c>
      <c r="K21" s="436" t="s">
        <v>215</v>
      </c>
      <c r="L21" s="438" t="s">
        <v>330</v>
      </c>
    </row>
    <row r="22" spans="1:12" ht="58.5" customHeight="1" x14ac:dyDescent="0.25">
      <c r="A22" s="436"/>
      <c r="B22" s="436"/>
      <c r="C22" s="443" t="s">
        <v>2</v>
      </c>
      <c r="D22" s="443"/>
      <c r="E22" s="175"/>
      <c r="F22" s="176"/>
      <c r="G22" s="444" t="s">
        <v>1</v>
      </c>
      <c r="H22" s="445"/>
      <c r="I22" s="437"/>
      <c r="J22" s="440"/>
      <c r="K22" s="436"/>
      <c r="L22" s="438"/>
    </row>
    <row r="23" spans="1:12" ht="47.25" x14ac:dyDescent="0.25">
      <c r="A23" s="436"/>
      <c r="B23" s="436"/>
      <c r="C23" s="177" t="s">
        <v>214</v>
      </c>
      <c r="D23" s="177" t="s">
        <v>213</v>
      </c>
      <c r="E23" s="177" t="s">
        <v>214</v>
      </c>
      <c r="F23" s="177" t="s">
        <v>213</v>
      </c>
      <c r="G23" s="177" t="s">
        <v>214</v>
      </c>
      <c r="H23" s="177" t="s">
        <v>213</v>
      </c>
      <c r="I23" s="437"/>
      <c r="J23" s="441"/>
      <c r="K23" s="436"/>
      <c r="L23" s="438"/>
    </row>
    <row r="24" spans="1:12" x14ac:dyDescent="0.25">
      <c r="A24" s="178">
        <v>1</v>
      </c>
      <c r="B24" s="178">
        <v>2</v>
      </c>
      <c r="C24" s="177">
        <v>3</v>
      </c>
      <c r="D24" s="215">
        <v>4</v>
      </c>
      <c r="E24" s="215">
        <v>5</v>
      </c>
      <c r="F24" s="215">
        <v>6</v>
      </c>
      <c r="G24" s="215">
        <v>7</v>
      </c>
      <c r="H24" s="215">
        <v>8</v>
      </c>
      <c r="I24" s="215">
        <v>9</v>
      </c>
      <c r="J24" s="177">
        <v>10</v>
      </c>
      <c r="K24" s="177">
        <v>11</v>
      </c>
      <c r="L24" s="177">
        <v>12</v>
      </c>
    </row>
    <row r="25" spans="1:12" x14ac:dyDescent="0.25">
      <c r="A25" s="177">
        <v>1</v>
      </c>
      <c r="B25" s="179" t="s">
        <v>212</v>
      </c>
      <c r="C25" s="179"/>
      <c r="D25" s="216"/>
      <c r="E25" s="216"/>
      <c r="F25" s="216"/>
      <c r="G25" s="216"/>
      <c r="H25" s="216"/>
      <c r="I25" s="216"/>
      <c r="J25" s="180"/>
      <c r="K25" s="97"/>
      <c r="L25" s="163"/>
    </row>
    <row r="26" spans="1:12" ht="21.75" customHeight="1" x14ac:dyDescent="0.25">
      <c r="A26" s="177" t="s">
        <v>211</v>
      </c>
      <c r="B26" s="181" t="s">
        <v>336</v>
      </c>
      <c r="C26" s="232" t="s">
        <v>438</v>
      </c>
      <c r="D26" s="232" t="s">
        <v>438</v>
      </c>
      <c r="E26" s="224"/>
      <c r="F26" s="224"/>
      <c r="G26" s="232">
        <v>44742</v>
      </c>
      <c r="H26" s="232">
        <v>44827</v>
      </c>
      <c r="I26" s="233">
        <v>1</v>
      </c>
      <c r="J26" s="234">
        <v>1</v>
      </c>
      <c r="K26" s="97"/>
      <c r="L26" s="97"/>
    </row>
    <row r="27" spans="1:12" s="182" customFormat="1" ht="39" customHeight="1" x14ac:dyDescent="0.25">
      <c r="A27" s="177" t="s">
        <v>210</v>
      </c>
      <c r="B27" s="181" t="s">
        <v>338</v>
      </c>
      <c r="C27" s="232" t="s">
        <v>438</v>
      </c>
      <c r="D27" s="232" t="s">
        <v>438</v>
      </c>
      <c r="E27" s="232" t="s">
        <v>429</v>
      </c>
      <c r="F27" s="232" t="s">
        <v>429</v>
      </c>
      <c r="G27" s="232" t="s">
        <v>429</v>
      </c>
      <c r="H27" s="232" t="s">
        <v>429</v>
      </c>
      <c r="I27" s="225"/>
      <c r="J27" s="226"/>
      <c r="K27" s="97"/>
      <c r="L27" s="97"/>
    </row>
    <row r="28" spans="1:12" s="182" customFormat="1" ht="70.5" customHeight="1" x14ac:dyDescent="0.25">
      <c r="A28" s="177" t="s">
        <v>337</v>
      </c>
      <c r="B28" s="181" t="s">
        <v>342</v>
      </c>
      <c r="C28" s="232" t="s">
        <v>438</v>
      </c>
      <c r="D28" s="232" t="s">
        <v>438</v>
      </c>
      <c r="E28" s="224"/>
      <c r="F28" s="224"/>
      <c r="G28" s="232" t="s">
        <v>429</v>
      </c>
      <c r="H28" s="232" t="s">
        <v>429</v>
      </c>
      <c r="I28" s="225"/>
      <c r="J28" s="226"/>
      <c r="K28" s="97"/>
      <c r="L28" s="97"/>
    </row>
    <row r="29" spans="1:12" s="182" customFormat="1" ht="54" customHeight="1" x14ac:dyDescent="0.25">
      <c r="A29" s="177" t="s">
        <v>209</v>
      </c>
      <c r="B29" s="181" t="s">
        <v>341</v>
      </c>
      <c r="C29" s="232" t="s">
        <v>438</v>
      </c>
      <c r="D29" s="232" t="s">
        <v>438</v>
      </c>
      <c r="E29" s="223"/>
      <c r="F29" s="224"/>
      <c r="G29" s="232" t="s">
        <v>429</v>
      </c>
      <c r="H29" s="232" t="s">
        <v>429</v>
      </c>
      <c r="I29" s="225"/>
      <c r="J29" s="226"/>
      <c r="K29" s="97"/>
      <c r="L29" s="97"/>
    </row>
    <row r="30" spans="1:12" s="182" customFormat="1" ht="57" customHeight="1" x14ac:dyDescent="0.25">
      <c r="A30" s="177" t="s">
        <v>208</v>
      </c>
      <c r="B30" s="181" t="s">
        <v>343</v>
      </c>
      <c r="C30" s="232" t="s">
        <v>438</v>
      </c>
      <c r="D30" s="232" t="s">
        <v>438</v>
      </c>
      <c r="E30" s="224"/>
      <c r="F30" s="224"/>
      <c r="G30" s="235" t="str">
        <f>H31</f>
        <v>17.04,2023</v>
      </c>
      <c r="H30" s="235">
        <v>45255</v>
      </c>
      <c r="I30" s="225"/>
      <c r="J30" s="226"/>
      <c r="K30" s="97"/>
      <c r="L30" s="97"/>
    </row>
    <row r="31" spans="1:12" s="182" customFormat="1" ht="37.5" customHeight="1" x14ac:dyDescent="0.25">
      <c r="A31" s="177" t="s">
        <v>207</v>
      </c>
      <c r="B31" s="183" t="s">
        <v>339</v>
      </c>
      <c r="C31" s="232" t="s">
        <v>438</v>
      </c>
      <c r="D31" s="232" t="s">
        <v>438</v>
      </c>
      <c r="E31" s="224"/>
      <c r="F31" s="224"/>
      <c r="G31" s="236">
        <v>45013</v>
      </c>
      <c r="H31" s="236" t="s">
        <v>549</v>
      </c>
      <c r="I31" s="346">
        <v>1</v>
      </c>
      <c r="J31" s="346">
        <v>1</v>
      </c>
      <c r="K31" s="97"/>
      <c r="L31" s="97"/>
    </row>
    <row r="32" spans="1:12" s="182" customFormat="1" ht="31.5" x14ac:dyDescent="0.25">
      <c r="A32" s="177" t="s">
        <v>205</v>
      </c>
      <c r="B32" s="183" t="s">
        <v>344</v>
      </c>
      <c r="C32" s="232" t="s">
        <v>438</v>
      </c>
      <c r="D32" s="232" t="s">
        <v>438</v>
      </c>
      <c r="E32" s="224"/>
      <c r="F32" s="224"/>
      <c r="G32" s="236" t="str">
        <f>H31</f>
        <v>17.04,2023</v>
      </c>
      <c r="H32" s="236">
        <v>45097</v>
      </c>
      <c r="I32" s="346">
        <v>1</v>
      </c>
      <c r="J32" s="346">
        <v>1</v>
      </c>
      <c r="K32" s="97"/>
      <c r="L32" s="97"/>
    </row>
    <row r="33" spans="1:12" s="182" customFormat="1" ht="37.5" customHeight="1" x14ac:dyDescent="0.25">
      <c r="A33" s="177" t="s">
        <v>355</v>
      </c>
      <c r="B33" s="183" t="s">
        <v>281</v>
      </c>
      <c r="C33" s="232" t="s">
        <v>438</v>
      </c>
      <c r="D33" s="232" t="s">
        <v>438</v>
      </c>
      <c r="E33" s="224"/>
      <c r="F33" s="224"/>
      <c r="G33" s="232" t="s">
        <v>429</v>
      </c>
      <c r="H33" s="232" t="s">
        <v>429</v>
      </c>
      <c r="I33" s="346"/>
      <c r="J33" s="347"/>
      <c r="K33" s="97"/>
      <c r="L33" s="97"/>
    </row>
    <row r="34" spans="1:12" s="182" customFormat="1" ht="47.25" customHeight="1" x14ac:dyDescent="0.25">
      <c r="A34" s="177" t="s">
        <v>356</v>
      </c>
      <c r="B34" s="183" t="s">
        <v>348</v>
      </c>
      <c r="C34" s="232" t="s">
        <v>438</v>
      </c>
      <c r="D34" s="232" t="s">
        <v>438</v>
      </c>
      <c r="E34" s="227"/>
      <c r="F34" s="227"/>
      <c r="G34" s="232" t="s">
        <v>429</v>
      </c>
      <c r="H34" s="232" t="s">
        <v>429</v>
      </c>
      <c r="I34" s="348"/>
      <c r="J34" s="347"/>
      <c r="K34" s="184"/>
      <c r="L34" s="97"/>
    </row>
    <row r="35" spans="1:12" s="182" customFormat="1" ht="49.5" customHeight="1" x14ac:dyDescent="0.25">
      <c r="A35" s="177" t="s">
        <v>357</v>
      </c>
      <c r="B35" s="183" t="s">
        <v>206</v>
      </c>
      <c r="C35" s="232" t="s">
        <v>438</v>
      </c>
      <c r="D35" s="232" t="s">
        <v>438</v>
      </c>
      <c r="E35" s="225"/>
      <c r="F35" s="225"/>
      <c r="G35" s="70">
        <f>H32</f>
        <v>45097</v>
      </c>
      <c r="H35" s="70">
        <f>G35+10</f>
        <v>45107</v>
      </c>
      <c r="I35" s="346">
        <v>1</v>
      </c>
      <c r="J35" s="346">
        <v>1</v>
      </c>
      <c r="K35" s="184"/>
      <c r="L35" s="97"/>
    </row>
    <row r="36" spans="1:12" ht="37.5" customHeight="1" x14ac:dyDescent="0.25">
      <c r="A36" s="177" t="s">
        <v>358</v>
      </c>
      <c r="B36" s="183" t="s">
        <v>340</v>
      </c>
      <c r="C36" s="232" t="s">
        <v>438</v>
      </c>
      <c r="D36" s="232" t="s">
        <v>438</v>
      </c>
      <c r="E36" s="228"/>
      <c r="F36" s="229"/>
      <c r="G36" s="232" t="s">
        <v>429</v>
      </c>
      <c r="H36" s="232" t="s">
        <v>429</v>
      </c>
      <c r="I36" s="349"/>
      <c r="J36" s="350"/>
      <c r="K36" s="97"/>
      <c r="L36" s="97"/>
    </row>
    <row r="37" spans="1:12" ht="41.25" customHeight="1" x14ac:dyDescent="0.25">
      <c r="A37" s="177" t="s">
        <v>359</v>
      </c>
      <c r="B37" s="183" t="s">
        <v>204</v>
      </c>
      <c r="C37" s="232" t="s">
        <v>438</v>
      </c>
      <c r="D37" s="232" t="s">
        <v>438</v>
      </c>
      <c r="E37" s="228"/>
      <c r="F37" s="229"/>
      <c r="G37" s="70">
        <f>H32+10</f>
        <v>45107</v>
      </c>
      <c r="H37" s="70">
        <f>G37+30</f>
        <v>45137</v>
      </c>
      <c r="I37" s="346">
        <v>1</v>
      </c>
      <c r="J37" s="346">
        <v>1</v>
      </c>
      <c r="K37" s="97"/>
      <c r="L37" s="97"/>
    </row>
    <row r="38" spans="1:12" x14ac:dyDescent="0.25">
      <c r="A38" s="177">
        <v>2</v>
      </c>
      <c r="B38" s="179" t="s">
        <v>203</v>
      </c>
      <c r="C38" s="230"/>
      <c r="D38" s="231"/>
      <c r="E38" s="231"/>
      <c r="F38" s="231"/>
      <c r="G38" s="237"/>
      <c r="H38" s="238"/>
      <c r="I38" s="351"/>
      <c r="J38" s="352"/>
      <c r="K38" s="97"/>
      <c r="L38" s="97"/>
    </row>
    <row r="39" spans="1:12" ht="71.25" customHeight="1" x14ac:dyDescent="0.25">
      <c r="A39" s="177" t="s">
        <v>202</v>
      </c>
      <c r="B39" s="183" t="s">
        <v>345</v>
      </c>
      <c r="C39" s="232" t="s">
        <v>438</v>
      </c>
      <c r="D39" s="232" t="s">
        <v>438</v>
      </c>
      <c r="E39" s="231"/>
      <c r="F39" s="231"/>
      <c r="G39" s="236">
        <f>G31</f>
        <v>45013</v>
      </c>
      <c r="H39" s="70" t="str">
        <f>H31</f>
        <v>17.04,2023</v>
      </c>
      <c r="I39" s="346">
        <v>1</v>
      </c>
      <c r="J39" s="346">
        <v>1</v>
      </c>
      <c r="K39" s="97"/>
      <c r="L39" s="97"/>
    </row>
    <row r="40" spans="1:12" ht="33.75" customHeight="1" x14ac:dyDescent="0.25">
      <c r="A40" s="177" t="s">
        <v>201</v>
      </c>
      <c r="B40" s="183" t="s">
        <v>347</v>
      </c>
      <c r="C40" s="232" t="s">
        <v>438</v>
      </c>
      <c r="D40" s="232" t="s">
        <v>438</v>
      </c>
      <c r="E40" s="231"/>
      <c r="F40" s="231"/>
      <c r="G40" s="70">
        <f>H35+30</f>
        <v>45137</v>
      </c>
      <c r="H40" s="70">
        <f>G40+20</f>
        <v>45157</v>
      </c>
      <c r="I40" s="346">
        <v>1</v>
      </c>
      <c r="J40" s="346">
        <v>1</v>
      </c>
      <c r="K40" s="97"/>
      <c r="L40" s="97"/>
    </row>
    <row r="41" spans="1:12" ht="63" customHeight="1" x14ac:dyDescent="0.25">
      <c r="A41" s="177">
        <v>3</v>
      </c>
      <c r="B41" s="179" t="s">
        <v>426</v>
      </c>
      <c r="C41" s="230"/>
      <c r="D41" s="231"/>
      <c r="E41" s="231"/>
      <c r="F41" s="231"/>
      <c r="G41" s="237"/>
      <c r="H41" s="238"/>
      <c r="I41" s="351"/>
      <c r="J41" s="352"/>
      <c r="K41" s="97"/>
      <c r="L41" s="97"/>
    </row>
    <row r="42" spans="1:12" ht="58.5" customHeight="1" x14ac:dyDescent="0.25">
      <c r="A42" s="177" t="s">
        <v>200</v>
      </c>
      <c r="B42" s="183" t="s">
        <v>346</v>
      </c>
      <c r="C42" s="232" t="s">
        <v>438</v>
      </c>
      <c r="D42" s="232" t="s">
        <v>438</v>
      </c>
      <c r="E42" s="231"/>
      <c r="F42" s="231"/>
      <c r="G42" s="235">
        <f>G40</f>
        <v>45137</v>
      </c>
      <c r="H42" s="70">
        <f>G42+20</f>
        <v>45157</v>
      </c>
      <c r="I42" s="346">
        <v>1</v>
      </c>
      <c r="J42" s="346">
        <v>1</v>
      </c>
      <c r="K42" s="97"/>
      <c r="L42" s="97"/>
    </row>
    <row r="43" spans="1:12" ht="34.5" customHeight="1" x14ac:dyDescent="0.25">
      <c r="A43" s="177" t="s">
        <v>199</v>
      </c>
      <c r="B43" s="183" t="s">
        <v>198</v>
      </c>
      <c r="C43" s="232" t="s">
        <v>438</v>
      </c>
      <c r="D43" s="232" t="s">
        <v>438</v>
      </c>
      <c r="E43" s="231"/>
      <c r="F43" s="231"/>
      <c r="G43" s="235">
        <f>H40</f>
        <v>45157</v>
      </c>
      <c r="H43" s="70">
        <f>G43+15</f>
        <v>45172</v>
      </c>
      <c r="I43" s="346">
        <v>1</v>
      </c>
      <c r="J43" s="346">
        <v>1</v>
      </c>
      <c r="K43" s="97"/>
      <c r="L43" s="97"/>
    </row>
    <row r="44" spans="1:12" ht="24.75" customHeight="1" x14ac:dyDescent="0.25">
      <c r="A44" s="177" t="s">
        <v>197</v>
      </c>
      <c r="B44" s="183" t="s">
        <v>196</v>
      </c>
      <c r="C44" s="232" t="s">
        <v>438</v>
      </c>
      <c r="D44" s="232" t="s">
        <v>438</v>
      </c>
      <c r="E44" s="231"/>
      <c r="F44" s="231"/>
      <c r="G44" s="70">
        <f>H43</f>
        <v>45172</v>
      </c>
      <c r="H44" s="70">
        <f>G44+55</f>
        <v>45227</v>
      </c>
      <c r="I44" s="353">
        <v>0.9</v>
      </c>
      <c r="J44" s="353">
        <v>1</v>
      </c>
      <c r="K44" s="97"/>
      <c r="L44" s="97"/>
    </row>
    <row r="45" spans="1:12" ht="90.75" customHeight="1" x14ac:dyDescent="0.25">
      <c r="A45" s="177" t="s">
        <v>195</v>
      </c>
      <c r="B45" s="183" t="s">
        <v>351</v>
      </c>
      <c r="C45" s="232" t="s">
        <v>438</v>
      </c>
      <c r="D45" s="232" t="s">
        <v>438</v>
      </c>
      <c r="E45" s="231"/>
      <c r="F45" s="231"/>
      <c r="G45" s="232" t="s">
        <v>429</v>
      </c>
      <c r="H45" s="232" t="s">
        <v>429</v>
      </c>
      <c r="I45" s="351"/>
      <c r="J45" s="352"/>
      <c r="K45" s="97"/>
      <c r="L45" s="97"/>
    </row>
    <row r="46" spans="1:12" ht="167.25" customHeight="1" x14ac:dyDescent="0.25">
      <c r="A46" s="177" t="s">
        <v>193</v>
      </c>
      <c r="B46" s="183" t="s">
        <v>349</v>
      </c>
      <c r="C46" s="232" t="s">
        <v>438</v>
      </c>
      <c r="D46" s="232" t="s">
        <v>438</v>
      </c>
      <c r="E46" s="231"/>
      <c r="F46" s="231"/>
      <c r="G46" s="232" t="s">
        <v>429</v>
      </c>
      <c r="H46" s="232" t="s">
        <v>429</v>
      </c>
      <c r="I46" s="351"/>
      <c r="J46" s="352"/>
      <c r="K46" s="97"/>
      <c r="L46" s="97"/>
    </row>
    <row r="47" spans="1:12" ht="30.75" customHeight="1" x14ac:dyDescent="0.25">
      <c r="A47" s="177" t="s">
        <v>360</v>
      </c>
      <c r="B47" s="183" t="s">
        <v>194</v>
      </c>
      <c r="C47" s="232" t="s">
        <v>438</v>
      </c>
      <c r="D47" s="232" t="s">
        <v>438</v>
      </c>
      <c r="E47" s="231"/>
      <c r="F47" s="231"/>
      <c r="G47" s="70">
        <f>H44+10</f>
        <v>45237</v>
      </c>
      <c r="H47" s="70">
        <f>G47+10</f>
        <v>45247</v>
      </c>
      <c r="I47" s="351"/>
      <c r="J47" s="352"/>
      <c r="K47" s="97"/>
      <c r="L47" s="97"/>
    </row>
    <row r="48" spans="1:12" ht="37.5" customHeight="1" x14ac:dyDescent="0.25">
      <c r="A48" s="177">
        <v>4</v>
      </c>
      <c r="B48" s="179" t="s">
        <v>192</v>
      </c>
      <c r="C48" s="230"/>
      <c r="D48" s="231"/>
      <c r="E48" s="231"/>
      <c r="F48" s="231"/>
      <c r="G48" s="237"/>
      <c r="H48" s="238"/>
      <c r="I48" s="351"/>
      <c r="J48" s="352"/>
      <c r="K48" s="97"/>
      <c r="L48" s="97"/>
    </row>
    <row r="49" spans="1:12" ht="35.25" customHeight="1" x14ac:dyDescent="0.25">
      <c r="A49" s="177" t="s">
        <v>191</v>
      </c>
      <c r="B49" s="183" t="s">
        <v>190</v>
      </c>
      <c r="C49" s="232" t="s">
        <v>438</v>
      </c>
      <c r="D49" s="232" t="s">
        <v>438</v>
      </c>
      <c r="E49" s="231"/>
      <c r="F49" s="231"/>
      <c r="G49" s="70">
        <f>H47+10</f>
        <v>45257</v>
      </c>
      <c r="H49" s="70">
        <f>G49+10</f>
        <v>45267</v>
      </c>
      <c r="I49" s="351"/>
      <c r="J49" s="352"/>
      <c r="K49" s="97"/>
      <c r="L49" s="97"/>
    </row>
    <row r="50" spans="1:12" ht="86.25" customHeight="1" x14ac:dyDescent="0.25">
      <c r="A50" s="177" t="s">
        <v>189</v>
      </c>
      <c r="B50" s="183" t="s">
        <v>350</v>
      </c>
      <c r="C50" s="232" t="s">
        <v>438</v>
      </c>
      <c r="D50" s="232" t="s">
        <v>438</v>
      </c>
      <c r="E50" s="231"/>
      <c r="F50" s="231"/>
      <c r="G50" s="70">
        <f>H49+10</f>
        <v>45277</v>
      </c>
      <c r="H50" s="239">
        <f>G50+10</f>
        <v>45287</v>
      </c>
      <c r="I50" s="351"/>
      <c r="J50" s="352"/>
      <c r="K50" s="97"/>
      <c r="L50" s="97"/>
    </row>
    <row r="51" spans="1:12" ht="77.25" customHeight="1" x14ac:dyDescent="0.25">
      <c r="A51" s="177" t="s">
        <v>187</v>
      </c>
      <c r="B51" s="183" t="s">
        <v>352</v>
      </c>
      <c r="C51" s="232" t="s">
        <v>438</v>
      </c>
      <c r="D51" s="232" t="s">
        <v>438</v>
      </c>
      <c r="E51" s="231"/>
      <c r="F51" s="231"/>
      <c r="G51" s="232" t="s">
        <v>429</v>
      </c>
      <c r="H51" s="232" t="s">
        <v>429</v>
      </c>
      <c r="I51" s="351"/>
      <c r="J51" s="352"/>
      <c r="K51" s="97"/>
      <c r="L51" s="97"/>
    </row>
    <row r="52" spans="1:12" ht="71.25" customHeight="1" x14ac:dyDescent="0.25">
      <c r="A52" s="177" t="s">
        <v>185</v>
      </c>
      <c r="B52" s="183" t="s">
        <v>188</v>
      </c>
      <c r="C52" s="232" t="s">
        <v>438</v>
      </c>
      <c r="D52" s="232" t="s">
        <v>438</v>
      </c>
      <c r="E52" s="231"/>
      <c r="F52" s="231"/>
      <c r="G52" s="70">
        <f>H50</f>
        <v>45287</v>
      </c>
      <c r="H52" s="239">
        <f>G52+10</f>
        <v>45297</v>
      </c>
      <c r="I52" s="351"/>
      <c r="J52" s="352"/>
      <c r="K52" s="97"/>
      <c r="L52" s="97"/>
    </row>
    <row r="53" spans="1:12" ht="48" customHeight="1" x14ac:dyDescent="0.25">
      <c r="A53" s="177" t="s">
        <v>354</v>
      </c>
      <c r="B53" s="185" t="s">
        <v>353</v>
      </c>
      <c r="C53" s="232" t="s">
        <v>438</v>
      </c>
      <c r="D53" s="232" t="s">
        <v>438</v>
      </c>
      <c r="E53" s="231"/>
      <c r="F53" s="231"/>
      <c r="G53" s="70">
        <f>H52</f>
        <v>45297</v>
      </c>
      <c r="H53" s="239">
        <f>G53+10</f>
        <v>45307</v>
      </c>
      <c r="I53" s="351"/>
      <c r="J53" s="352"/>
      <c r="K53" s="97"/>
      <c r="L53" s="97"/>
    </row>
    <row r="54" spans="1:12" ht="46.5" customHeight="1" x14ac:dyDescent="0.25">
      <c r="A54" s="177" t="s">
        <v>431</v>
      </c>
      <c r="B54" s="183" t="s">
        <v>186</v>
      </c>
      <c r="C54" s="232" t="s">
        <v>438</v>
      </c>
      <c r="D54" s="232" t="s">
        <v>438</v>
      </c>
      <c r="E54" s="231"/>
      <c r="F54" s="231"/>
      <c r="G54" s="232" t="s">
        <v>429</v>
      </c>
      <c r="H54" s="232" t="s">
        <v>429</v>
      </c>
      <c r="I54" s="351"/>
      <c r="J54" s="352"/>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E1" zoomScale="70" zoomScaleNormal="70" zoomScaleSheetLayoutView="70" workbookViewId="0">
      <selection activeCell="D25" sqref="D25:E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57"/>
      <c r="B7" s="57"/>
      <c r="C7" s="57"/>
      <c r="D7" s="57"/>
      <c r="E7" s="57"/>
      <c r="F7" s="57"/>
      <c r="G7" s="57"/>
      <c r="H7" s="57"/>
      <c r="I7" s="57"/>
      <c r="J7" s="36"/>
      <c r="K7" s="36"/>
      <c r="L7" s="36"/>
      <c r="M7" s="36"/>
      <c r="N7" s="36"/>
      <c r="O7" s="36"/>
      <c r="P7" s="36"/>
      <c r="Q7" s="36"/>
      <c r="R7" s="36"/>
      <c r="S7" s="36"/>
      <c r="T7" s="219"/>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57"/>
      <c r="B10" s="57"/>
      <c r="C10" s="57"/>
      <c r="D10" s="57"/>
      <c r="E10" s="57"/>
      <c r="F10" s="57"/>
      <c r="G10" s="57"/>
      <c r="H10" s="57"/>
      <c r="I10" s="57"/>
      <c r="J10" s="36"/>
      <c r="K10" s="36"/>
      <c r="L10" s="36"/>
      <c r="M10" s="36"/>
      <c r="N10" s="36"/>
      <c r="O10" s="36"/>
      <c r="P10" s="36"/>
      <c r="Q10" s="36"/>
      <c r="R10" s="36"/>
      <c r="S10" s="36"/>
      <c r="T10" s="219"/>
      <c r="U10" s="36"/>
    </row>
    <row r="11" spans="1:29" x14ac:dyDescent="0.25">
      <c r="A11" s="379" t="str">
        <f>'1. паспорт местоположение'!A12:C12</f>
        <v>N_NS3400.KL.0001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21"/>
    </row>
    <row r="18" spans="1:29" x14ac:dyDescent="0.25">
      <c r="A18" s="457" t="s">
        <v>396</v>
      </c>
      <c r="B18" s="457"/>
      <c r="C18" s="457"/>
      <c r="D18" s="457"/>
      <c r="E18" s="457"/>
      <c r="F18" s="457"/>
      <c r="G18" s="457"/>
      <c r="H18" s="457"/>
      <c r="I18" s="457"/>
      <c r="J18" s="457"/>
      <c r="K18" s="457"/>
      <c r="L18" s="457"/>
      <c r="M18" s="457"/>
      <c r="N18" s="457"/>
      <c r="O18" s="457"/>
      <c r="P18" s="457"/>
      <c r="Q18" s="457"/>
      <c r="R18" s="457"/>
      <c r="S18" s="457"/>
      <c r="T18" s="457"/>
      <c r="U18" s="457"/>
    </row>
    <row r="19" spans="1:29" ht="15.75" customHeight="1" x14ac:dyDescent="0.25">
      <c r="A19" s="462" t="s">
        <v>184</v>
      </c>
      <c r="B19" s="462" t="s">
        <v>183</v>
      </c>
      <c r="C19" s="449" t="s">
        <v>182</v>
      </c>
      <c r="D19" s="449"/>
      <c r="E19" s="450" t="s">
        <v>181</v>
      </c>
      <c r="F19" s="450"/>
      <c r="G19" s="451" t="s">
        <v>536</v>
      </c>
      <c r="H19" s="454" t="s">
        <v>494</v>
      </c>
      <c r="I19" s="455"/>
      <c r="J19" s="455"/>
      <c r="K19" s="455"/>
      <c r="L19" s="454" t="s">
        <v>495</v>
      </c>
      <c r="M19" s="455"/>
      <c r="N19" s="455"/>
      <c r="O19" s="455"/>
      <c r="P19" s="454" t="s">
        <v>496</v>
      </c>
      <c r="Q19" s="455"/>
      <c r="R19" s="455"/>
      <c r="S19" s="455"/>
      <c r="T19" s="454" t="s">
        <v>497</v>
      </c>
      <c r="U19" s="455"/>
      <c r="V19" s="455"/>
      <c r="W19" s="455"/>
      <c r="X19" s="454" t="s">
        <v>498</v>
      </c>
      <c r="Y19" s="455"/>
      <c r="Z19" s="455"/>
      <c r="AA19" s="455"/>
      <c r="AB19" s="458" t="s">
        <v>180</v>
      </c>
      <c r="AC19" s="459"/>
    </row>
    <row r="20" spans="1:29" s="109" customFormat="1" ht="15.75" customHeight="1" x14ac:dyDescent="0.25">
      <c r="A20" s="463"/>
      <c r="B20" s="463"/>
      <c r="C20" s="449"/>
      <c r="D20" s="449"/>
      <c r="E20" s="450"/>
      <c r="F20" s="450"/>
      <c r="G20" s="452"/>
      <c r="H20" s="449" t="s">
        <v>2</v>
      </c>
      <c r="I20" s="449"/>
      <c r="J20" s="449" t="s">
        <v>178</v>
      </c>
      <c r="K20" s="449"/>
      <c r="L20" s="449" t="s">
        <v>2</v>
      </c>
      <c r="M20" s="449"/>
      <c r="N20" s="449" t="s">
        <v>178</v>
      </c>
      <c r="O20" s="449"/>
      <c r="P20" s="449" t="s">
        <v>2</v>
      </c>
      <c r="Q20" s="449"/>
      <c r="R20" s="449" t="s">
        <v>178</v>
      </c>
      <c r="S20" s="449"/>
      <c r="T20" s="449" t="s">
        <v>2</v>
      </c>
      <c r="U20" s="449"/>
      <c r="V20" s="449" t="s">
        <v>178</v>
      </c>
      <c r="W20" s="449"/>
      <c r="X20" s="449" t="s">
        <v>2</v>
      </c>
      <c r="Y20" s="449"/>
      <c r="Z20" s="449" t="s">
        <v>178</v>
      </c>
      <c r="AA20" s="449"/>
      <c r="AB20" s="460"/>
      <c r="AC20" s="461"/>
    </row>
    <row r="21" spans="1:29" s="109" customFormat="1" ht="78.75" x14ac:dyDescent="0.25">
      <c r="A21" s="464"/>
      <c r="B21" s="464"/>
      <c r="C21" s="326" t="s">
        <v>2</v>
      </c>
      <c r="D21" s="326" t="s">
        <v>178</v>
      </c>
      <c r="E21" s="241" t="s">
        <v>499</v>
      </c>
      <c r="F21" s="241" t="s">
        <v>537</v>
      </c>
      <c r="G21" s="453"/>
      <c r="H21" s="242" t="s">
        <v>378</v>
      </c>
      <c r="I21" s="242" t="s">
        <v>379</v>
      </c>
      <c r="J21" s="242" t="s">
        <v>378</v>
      </c>
      <c r="K21" s="242" t="s">
        <v>379</v>
      </c>
      <c r="L21" s="242" t="s">
        <v>378</v>
      </c>
      <c r="M21" s="242" t="s">
        <v>379</v>
      </c>
      <c r="N21" s="242" t="s">
        <v>378</v>
      </c>
      <c r="O21" s="242" t="s">
        <v>379</v>
      </c>
      <c r="P21" s="242" t="s">
        <v>378</v>
      </c>
      <c r="Q21" s="242" t="s">
        <v>379</v>
      </c>
      <c r="R21" s="242" t="s">
        <v>378</v>
      </c>
      <c r="S21" s="242" t="s">
        <v>379</v>
      </c>
      <c r="T21" s="242" t="s">
        <v>378</v>
      </c>
      <c r="U21" s="242" t="s">
        <v>379</v>
      </c>
      <c r="V21" s="242" t="s">
        <v>378</v>
      </c>
      <c r="W21" s="242" t="s">
        <v>379</v>
      </c>
      <c r="X21" s="242" t="s">
        <v>378</v>
      </c>
      <c r="Y21" s="242" t="s">
        <v>379</v>
      </c>
      <c r="Z21" s="242" t="s">
        <v>378</v>
      </c>
      <c r="AA21" s="242" t="s">
        <v>379</v>
      </c>
      <c r="AB21" s="326" t="s">
        <v>179</v>
      </c>
      <c r="AC21" s="326" t="s">
        <v>178</v>
      </c>
    </row>
    <row r="22" spans="1:29" s="109" customFormat="1" x14ac:dyDescent="0.25">
      <c r="A22" s="325">
        <v>1</v>
      </c>
      <c r="B22" s="325">
        <v>2</v>
      </c>
      <c r="C22" s="325">
        <v>3</v>
      </c>
      <c r="D22" s="325">
        <v>4</v>
      </c>
      <c r="E22" s="325">
        <v>5</v>
      </c>
      <c r="F22" s="325">
        <v>6</v>
      </c>
      <c r="G22" s="325">
        <v>7</v>
      </c>
      <c r="H22" s="325">
        <v>8</v>
      </c>
      <c r="I22" s="325">
        <v>9</v>
      </c>
      <c r="J22" s="325">
        <v>10</v>
      </c>
      <c r="K22" s="325">
        <v>11</v>
      </c>
      <c r="L22" s="325">
        <v>12</v>
      </c>
      <c r="M22" s="325">
        <v>13</v>
      </c>
      <c r="N22" s="325">
        <v>14</v>
      </c>
      <c r="O22" s="325">
        <v>15</v>
      </c>
      <c r="P22" s="325">
        <v>16</v>
      </c>
      <c r="Q22" s="325">
        <v>17</v>
      </c>
      <c r="R22" s="325">
        <v>18</v>
      </c>
      <c r="S22" s="325">
        <v>19</v>
      </c>
      <c r="T22" s="325">
        <v>20</v>
      </c>
      <c r="U22" s="325">
        <v>21</v>
      </c>
      <c r="V22" s="325">
        <v>22</v>
      </c>
      <c r="W22" s="325">
        <v>23</v>
      </c>
      <c r="X22" s="325">
        <v>24</v>
      </c>
      <c r="Y22" s="325">
        <v>25</v>
      </c>
      <c r="Z22" s="325">
        <v>26</v>
      </c>
      <c r="AA22" s="325">
        <v>27</v>
      </c>
      <c r="AB22" s="325">
        <v>28</v>
      </c>
      <c r="AC22" s="325">
        <v>29</v>
      </c>
    </row>
    <row r="23" spans="1:29" s="109" customFormat="1" ht="47.25" x14ac:dyDescent="0.25">
      <c r="A23" s="205">
        <v>1</v>
      </c>
      <c r="B23" s="206" t="s">
        <v>177</v>
      </c>
      <c r="C23" s="327" t="s">
        <v>438</v>
      </c>
      <c r="D23" s="327">
        <v>11.746071200000001</v>
      </c>
      <c r="E23" s="327">
        <v>11.746071200000001</v>
      </c>
      <c r="F23" s="327">
        <v>11.746071200000001</v>
      </c>
      <c r="G23" s="327">
        <v>0</v>
      </c>
      <c r="H23" s="327" t="s">
        <v>438</v>
      </c>
      <c r="I23" s="327"/>
      <c r="J23" s="327">
        <v>9.8706940400000001</v>
      </c>
      <c r="K23" s="327"/>
      <c r="L23" s="327" t="s">
        <v>438</v>
      </c>
      <c r="M23" s="327"/>
      <c r="N23" s="327">
        <v>1.8753771599999995</v>
      </c>
      <c r="O23" s="327"/>
      <c r="P23" s="327" t="s">
        <v>438</v>
      </c>
      <c r="Q23" s="327"/>
      <c r="R23" s="327">
        <v>0</v>
      </c>
      <c r="S23" s="327"/>
      <c r="T23" s="327" t="s">
        <v>438</v>
      </c>
      <c r="U23" s="327"/>
      <c r="V23" s="327">
        <v>0</v>
      </c>
      <c r="W23" s="327"/>
      <c r="X23" s="327" t="s">
        <v>438</v>
      </c>
      <c r="Y23" s="327"/>
      <c r="Z23" s="327">
        <v>0</v>
      </c>
      <c r="AA23" s="327"/>
      <c r="AB23" s="327" t="s">
        <v>438</v>
      </c>
      <c r="AC23" s="327">
        <v>11.746071199999999</v>
      </c>
    </row>
    <row r="24" spans="1:29" s="110" customFormat="1" x14ac:dyDescent="0.25">
      <c r="A24" s="205" t="s">
        <v>176</v>
      </c>
      <c r="B24" s="206" t="s">
        <v>175</v>
      </c>
      <c r="C24" s="327"/>
      <c r="D24" s="327"/>
      <c r="E24" s="327"/>
      <c r="F24" s="327"/>
      <c r="G24" s="327">
        <v>0</v>
      </c>
      <c r="H24" s="327" t="s">
        <v>438</v>
      </c>
      <c r="I24" s="327"/>
      <c r="J24" s="327">
        <v>0</v>
      </c>
      <c r="K24" s="327"/>
      <c r="L24" s="327" t="s">
        <v>438</v>
      </c>
      <c r="M24" s="327"/>
      <c r="N24" s="327">
        <v>0</v>
      </c>
      <c r="O24" s="327"/>
      <c r="P24" s="327" t="s">
        <v>438</v>
      </c>
      <c r="Q24" s="327"/>
      <c r="R24" s="327">
        <v>0</v>
      </c>
      <c r="S24" s="327"/>
      <c r="T24" s="327" t="s">
        <v>438</v>
      </c>
      <c r="U24" s="327"/>
      <c r="V24" s="327">
        <v>0</v>
      </c>
      <c r="W24" s="327"/>
      <c r="X24" s="327" t="s">
        <v>438</v>
      </c>
      <c r="Y24" s="327"/>
      <c r="Z24" s="327">
        <v>0</v>
      </c>
      <c r="AA24" s="327"/>
      <c r="AB24" s="327" t="s">
        <v>438</v>
      </c>
      <c r="AC24" s="327">
        <v>0</v>
      </c>
    </row>
    <row r="25" spans="1:29" x14ac:dyDescent="0.25">
      <c r="A25" s="205" t="s">
        <v>174</v>
      </c>
      <c r="B25" s="206" t="s">
        <v>173</v>
      </c>
      <c r="C25" s="328"/>
      <c r="D25" s="330"/>
      <c r="E25" s="330"/>
      <c r="F25" s="330"/>
      <c r="G25" s="330">
        <v>0</v>
      </c>
      <c r="H25" s="329" t="s">
        <v>438</v>
      </c>
      <c r="I25" s="327"/>
      <c r="J25" s="327">
        <v>0</v>
      </c>
      <c r="K25" s="327"/>
      <c r="L25" s="327" t="s">
        <v>438</v>
      </c>
      <c r="M25" s="327"/>
      <c r="N25" s="327">
        <v>0</v>
      </c>
      <c r="O25" s="327"/>
      <c r="P25" s="327" t="s">
        <v>438</v>
      </c>
      <c r="Q25" s="327"/>
      <c r="R25" s="327">
        <v>0</v>
      </c>
      <c r="S25" s="327"/>
      <c r="T25" s="327" t="s">
        <v>438</v>
      </c>
      <c r="U25" s="327"/>
      <c r="V25" s="327">
        <v>0</v>
      </c>
      <c r="W25" s="327"/>
      <c r="X25" s="327" t="s">
        <v>438</v>
      </c>
      <c r="Y25" s="327"/>
      <c r="Z25" s="327">
        <v>0</v>
      </c>
      <c r="AA25" s="327"/>
      <c r="AB25" s="327" t="s">
        <v>438</v>
      </c>
      <c r="AC25" s="327">
        <v>0</v>
      </c>
    </row>
    <row r="26" spans="1:29" ht="31.5" x14ac:dyDescent="0.25">
      <c r="A26" s="205" t="s">
        <v>172</v>
      </c>
      <c r="B26" s="206" t="s">
        <v>335</v>
      </c>
      <c r="C26" s="327"/>
      <c r="D26" s="327"/>
      <c r="E26" s="327"/>
      <c r="F26" s="327"/>
      <c r="G26" s="327">
        <v>0</v>
      </c>
      <c r="H26" s="327" t="s">
        <v>438</v>
      </c>
      <c r="I26" s="327"/>
      <c r="J26" s="327">
        <v>0</v>
      </c>
      <c r="K26" s="327"/>
      <c r="L26" s="327" t="s">
        <v>438</v>
      </c>
      <c r="M26" s="327"/>
      <c r="N26" s="327">
        <v>0</v>
      </c>
      <c r="O26" s="327"/>
      <c r="P26" s="327" t="s">
        <v>438</v>
      </c>
      <c r="Q26" s="327"/>
      <c r="R26" s="327">
        <v>0</v>
      </c>
      <c r="S26" s="327"/>
      <c r="T26" s="327" t="s">
        <v>438</v>
      </c>
      <c r="U26" s="327"/>
      <c r="V26" s="327">
        <v>0</v>
      </c>
      <c r="W26" s="327"/>
      <c r="X26" s="327" t="s">
        <v>438</v>
      </c>
      <c r="Y26" s="327"/>
      <c r="Z26" s="327">
        <v>0</v>
      </c>
      <c r="AA26" s="327"/>
      <c r="AB26" s="327" t="s">
        <v>438</v>
      </c>
      <c r="AC26" s="327">
        <v>0</v>
      </c>
    </row>
    <row r="27" spans="1:29" x14ac:dyDescent="0.25">
      <c r="A27" s="205" t="s">
        <v>171</v>
      </c>
      <c r="B27" s="206" t="s">
        <v>170</v>
      </c>
      <c r="C27" s="327"/>
      <c r="D27" s="327"/>
      <c r="E27" s="327"/>
      <c r="F27" s="327"/>
      <c r="G27" s="327">
        <v>0</v>
      </c>
      <c r="H27" s="327" t="s">
        <v>438</v>
      </c>
      <c r="I27" s="327"/>
      <c r="J27" s="327">
        <v>6.6036421199999999</v>
      </c>
      <c r="K27" s="327"/>
      <c r="L27" s="327" t="s">
        <v>438</v>
      </c>
      <c r="M27" s="327"/>
      <c r="N27" s="327">
        <v>0</v>
      </c>
      <c r="O27" s="327"/>
      <c r="P27" s="327" t="s">
        <v>438</v>
      </c>
      <c r="Q27" s="327"/>
      <c r="R27" s="327">
        <v>0</v>
      </c>
      <c r="S27" s="327"/>
      <c r="T27" s="327" t="s">
        <v>438</v>
      </c>
      <c r="U27" s="327"/>
      <c r="V27" s="327">
        <v>0</v>
      </c>
      <c r="W27" s="327"/>
      <c r="X27" s="327" t="s">
        <v>438</v>
      </c>
      <c r="Y27" s="327"/>
      <c r="Z27" s="327">
        <v>0</v>
      </c>
      <c r="AA27" s="327"/>
      <c r="AB27" s="327" t="s">
        <v>438</v>
      </c>
      <c r="AC27" s="327">
        <v>6.6036421199999999</v>
      </c>
    </row>
    <row r="28" spans="1:29" x14ac:dyDescent="0.25">
      <c r="A28" s="205" t="s">
        <v>169</v>
      </c>
      <c r="B28" s="207" t="s">
        <v>168</v>
      </c>
      <c r="C28" s="327"/>
      <c r="D28" s="327"/>
      <c r="E28" s="327"/>
      <c r="F28" s="327"/>
      <c r="G28" s="327">
        <v>0</v>
      </c>
      <c r="H28" s="327" t="s">
        <v>438</v>
      </c>
      <c r="I28" s="327"/>
      <c r="J28" s="327">
        <v>3.2670519200000001</v>
      </c>
      <c r="K28" s="327"/>
      <c r="L28" s="327" t="s">
        <v>438</v>
      </c>
      <c r="M28" s="327"/>
      <c r="N28" s="327">
        <v>1.8753771599999995</v>
      </c>
      <c r="O28" s="327"/>
      <c r="P28" s="327" t="s">
        <v>438</v>
      </c>
      <c r="Q28" s="327"/>
      <c r="R28" s="327">
        <v>0</v>
      </c>
      <c r="S28" s="327"/>
      <c r="T28" s="327" t="s">
        <v>438</v>
      </c>
      <c r="U28" s="327"/>
      <c r="V28" s="327">
        <v>0</v>
      </c>
      <c r="W28" s="327"/>
      <c r="X28" s="327" t="s">
        <v>438</v>
      </c>
      <c r="Y28" s="327"/>
      <c r="Z28" s="327">
        <v>0</v>
      </c>
      <c r="AA28" s="327"/>
      <c r="AB28" s="327" t="s">
        <v>438</v>
      </c>
      <c r="AC28" s="327">
        <v>5.1424290799999994</v>
      </c>
    </row>
    <row r="29" spans="1:29" ht="47.25" x14ac:dyDescent="0.25">
      <c r="A29" s="205" t="s">
        <v>63</v>
      </c>
      <c r="B29" s="206" t="s">
        <v>167</v>
      </c>
      <c r="C29" s="327" t="s">
        <v>438</v>
      </c>
      <c r="D29" s="327">
        <v>9.8517510000000001</v>
      </c>
      <c r="E29" s="327">
        <v>9.8517510000000001</v>
      </c>
      <c r="F29" s="327">
        <v>9.8517510000000001</v>
      </c>
      <c r="G29" s="327">
        <v>0</v>
      </c>
      <c r="H29" s="327" t="s">
        <v>438</v>
      </c>
      <c r="I29" s="327"/>
      <c r="J29" s="327">
        <v>9.8517510000000001</v>
      </c>
      <c r="K29" s="327"/>
      <c r="L29" s="327" t="s">
        <v>438</v>
      </c>
      <c r="M29" s="327"/>
      <c r="N29" s="327">
        <v>0</v>
      </c>
      <c r="O29" s="327"/>
      <c r="P29" s="327" t="s">
        <v>438</v>
      </c>
      <c r="Q29" s="327"/>
      <c r="R29" s="327">
        <v>0</v>
      </c>
      <c r="S29" s="327"/>
      <c r="T29" s="327" t="s">
        <v>438</v>
      </c>
      <c r="U29" s="327"/>
      <c r="V29" s="327">
        <v>0</v>
      </c>
      <c r="W29" s="327"/>
      <c r="X29" s="327" t="s">
        <v>438</v>
      </c>
      <c r="Y29" s="327"/>
      <c r="Z29" s="327">
        <v>0</v>
      </c>
      <c r="AA29" s="327"/>
      <c r="AB29" s="327" t="s">
        <v>438</v>
      </c>
      <c r="AC29" s="327">
        <v>9.8517510000000001</v>
      </c>
    </row>
    <row r="30" spans="1:29" x14ac:dyDescent="0.25">
      <c r="A30" s="205" t="s">
        <v>166</v>
      </c>
      <c r="B30" s="206" t="s">
        <v>165</v>
      </c>
      <c r="C30" s="327" t="s">
        <v>438</v>
      </c>
      <c r="D30" s="330">
        <v>0.522617</v>
      </c>
      <c r="E30" s="330"/>
      <c r="F30" s="330"/>
      <c r="G30" s="330"/>
      <c r="H30" s="330"/>
      <c r="I30" s="327"/>
      <c r="J30" s="327"/>
      <c r="K30" s="327"/>
      <c r="L30" s="327"/>
      <c r="M30" s="327"/>
      <c r="N30" s="327"/>
      <c r="O30" s="327"/>
      <c r="P30" s="327"/>
      <c r="Q30" s="327"/>
      <c r="R30" s="327"/>
      <c r="S30" s="327"/>
      <c r="T30" s="327"/>
      <c r="U30" s="327"/>
      <c r="V30" s="327"/>
      <c r="W30" s="327"/>
      <c r="X30" s="327"/>
      <c r="Y30" s="327"/>
      <c r="Z30" s="327"/>
      <c r="AA30" s="327"/>
      <c r="AB30" s="327">
        <v>0</v>
      </c>
      <c r="AC30" s="327">
        <v>0</v>
      </c>
    </row>
    <row r="31" spans="1:29" ht="31.5" x14ac:dyDescent="0.25">
      <c r="A31" s="205" t="s">
        <v>164</v>
      </c>
      <c r="B31" s="206" t="s">
        <v>163</v>
      </c>
      <c r="C31" s="327" t="s">
        <v>438</v>
      </c>
      <c r="D31" s="330">
        <v>2.7931080000000001</v>
      </c>
      <c r="E31" s="330"/>
      <c r="F31" s="330"/>
      <c r="G31" s="330"/>
      <c r="H31" s="330"/>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29" x14ac:dyDescent="0.25">
      <c r="A32" s="205" t="s">
        <v>162</v>
      </c>
      <c r="B32" s="206" t="s">
        <v>161</v>
      </c>
      <c r="C32" s="327" t="s">
        <v>438</v>
      </c>
      <c r="D32" s="330">
        <v>5.4271499999999993</v>
      </c>
      <c r="E32" s="330"/>
      <c r="F32" s="330"/>
      <c r="G32" s="330"/>
      <c r="H32" s="330"/>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205" t="s">
        <v>160</v>
      </c>
      <c r="B33" s="206" t="s">
        <v>159</v>
      </c>
      <c r="C33" s="327" t="s">
        <v>438</v>
      </c>
      <c r="D33" s="330">
        <v>1.108876</v>
      </c>
      <c r="E33" s="330"/>
      <c r="F33" s="330"/>
      <c r="G33" s="330"/>
      <c r="H33" s="330"/>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ht="31.5" x14ac:dyDescent="0.25">
      <c r="A34" s="205" t="s">
        <v>62</v>
      </c>
      <c r="B34" s="206" t="s">
        <v>158</v>
      </c>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row>
    <row r="35" spans="1:29" x14ac:dyDescent="0.25">
      <c r="A35" s="205" t="s">
        <v>157</v>
      </c>
      <c r="B35" s="208" t="s">
        <v>441</v>
      </c>
      <c r="C35" s="327"/>
      <c r="D35" s="327"/>
      <c r="E35" s="327"/>
      <c r="F35" s="327"/>
      <c r="G35" s="327">
        <v>0</v>
      </c>
      <c r="H35" s="327" t="s">
        <v>438</v>
      </c>
      <c r="I35" s="370" t="s">
        <v>438</v>
      </c>
      <c r="J35" s="327">
        <v>0</v>
      </c>
      <c r="K35" s="370" t="s">
        <v>505</v>
      </c>
      <c r="L35" s="327" t="s">
        <v>438</v>
      </c>
      <c r="M35" s="370" t="s">
        <v>438</v>
      </c>
      <c r="N35" s="327">
        <v>0</v>
      </c>
      <c r="O35" s="370" t="s">
        <v>505</v>
      </c>
      <c r="P35" s="327" t="s">
        <v>438</v>
      </c>
      <c r="Q35" s="370" t="s">
        <v>438</v>
      </c>
      <c r="R35" s="327">
        <v>0</v>
      </c>
      <c r="S35" s="370" t="s">
        <v>505</v>
      </c>
      <c r="T35" s="327" t="s">
        <v>438</v>
      </c>
      <c r="U35" s="370" t="s">
        <v>438</v>
      </c>
      <c r="V35" s="327">
        <v>0</v>
      </c>
      <c r="W35" s="370" t="s">
        <v>505</v>
      </c>
      <c r="X35" s="327" t="s">
        <v>438</v>
      </c>
      <c r="Y35" s="370" t="s">
        <v>438</v>
      </c>
      <c r="Z35" s="327">
        <v>0</v>
      </c>
      <c r="AA35" s="370" t="s">
        <v>505</v>
      </c>
      <c r="AB35" s="327">
        <v>0</v>
      </c>
      <c r="AC35" s="327">
        <v>0</v>
      </c>
    </row>
    <row r="36" spans="1:29" ht="31.5" x14ac:dyDescent="0.25">
      <c r="A36" s="205" t="s">
        <v>156</v>
      </c>
      <c r="B36" s="208" t="s">
        <v>439</v>
      </c>
      <c r="C36" s="327"/>
      <c r="D36" s="327"/>
      <c r="E36" s="327"/>
      <c r="F36" s="327"/>
      <c r="G36" s="327">
        <v>0</v>
      </c>
      <c r="H36" s="327" t="s">
        <v>438</v>
      </c>
      <c r="I36" s="370" t="s">
        <v>438</v>
      </c>
      <c r="J36" s="327">
        <v>0.5</v>
      </c>
      <c r="K36" s="370">
        <v>4</v>
      </c>
      <c r="L36" s="327" t="s">
        <v>438</v>
      </c>
      <c r="M36" s="370" t="s">
        <v>438</v>
      </c>
      <c r="N36" s="327">
        <v>0</v>
      </c>
      <c r="O36" s="370" t="s">
        <v>505</v>
      </c>
      <c r="P36" s="327" t="s">
        <v>438</v>
      </c>
      <c r="Q36" s="370" t="s">
        <v>438</v>
      </c>
      <c r="R36" s="327">
        <v>0</v>
      </c>
      <c r="S36" s="370" t="s">
        <v>505</v>
      </c>
      <c r="T36" s="327" t="s">
        <v>438</v>
      </c>
      <c r="U36" s="370" t="s">
        <v>438</v>
      </c>
      <c r="V36" s="327">
        <v>0</v>
      </c>
      <c r="W36" s="370" t="s">
        <v>505</v>
      </c>
      <c r="X36" s="327" t="s">
        <v>438</v>
      </c>
      <c r="Y36" s="370" t="s">
        <v>438</v>
      </c>
      <c r="Z36" s="327">
        <v>0</v>
      </c>
      <c r="AA36" s="370" t="s">
        <v>505</v>
      </c>
      <c r="AB36" s="327">
        <v>0</v>
      </c>
      <c r="AC36" s="327">
        <v>0.5</v>
      </c>
    </row>
    <row r="37" spans="1:29" x14ac:dyDescent="0.25">
      <c r="A37" s="205" t="s">
        <v>155</v>
      </c>
      <c r="B37" s="206" t="s">
        <v>146</v>
      </c>
      <c r="C37" s="327"/>
      <c r="D37" s="327"/>
      <c r="E37" s="327"/>
      <c r="F37" s="327"/>
      <c r="G37" s="327">
        <v>0</v>
      </c>
      <c r="H37" s="327" t="s">
        <v>438</v>
      </c>
      <c r="I37" s="370" t="s">
        <v>438</v>
      </c>
      <c r="J37" s="327">
        <v>0</v>
      </c>
      <c r="K37" s="370" t="s">
        <v>505</v>
      </c>
      <c r="L37" s="327" t="s">
        <v>438</v>
      </c>
      <c r="M37" s="370" t="s">
        <v>438</v>
      </c>
      <c r="N37" s="327">
        <v>0</v>
      </c>
      <c r="O37" s="370" t="s">
        <v>505</v>
      </c>
      <c r="P37" s="327" t="s">
        <v>438</v>
      </c>
      <c r="Q37" s="370" t="s">
        <v>438</v>
      </c>
      <c r="R37" s="327">
        <v>0</v>
      </c>
      <c r="S37" s="370" t="s">
        <v>505</v>
      </c>
      <c r="T37" s="327" t="s">
        <v>438</v>
      </c>
      <c r="U37" s="370" t="s">
        <v>438</v>
      </c>
      <c r="V37" s="327">
        <v>0</v>
      </c>
      <c r="W37" s="370" t="s">
        <v>505</v>
      </c>
      <c r="X37" s="327" t="s">
        <v>438</v>
      </c>
      <c r="Y37" s="370" t="s">
        <v>438</v>
      </c>
      <c r="Z37" s="327">
        <v>0</v>
      </c>
      <c r="AA37" s="370" t="s">
        <v>505</v>
      </c>
      <c r="AB37" s="327">
        <v>0</v>
      </c>
      <c r="AC37" s="327">
        <v>0</v>
      </c>
    </row>
    <row r="38" spans="1:29" x14ac:dyDescent="0.25">
      <c r="A38" s="205" t="s">
        <v>154</v>
      </c>
      <c r="B38" s="206" t="s">
        <v>440</v>
      </c>
      <c r="C38" s="327"/>
      <c r="D38" s="327"/>
      <c r="E38" s="327"/>
      <c r="F38" s="327"/>
      <c r="G38" s="327">
        <v>0</v>
      </c>
      <c r="H38" s="327" t="s">
        <v>438</v>
      </c>
      <c r="I38" s="370" t="s">
        <v>438</v>
      </c>
      <c r="J38" s="327">
        <v>1</v>
      </c>
      <c r="K38" s="370">
        <v>4</v>
      </c>
      <c r="L38" s="327" t="s">
        <v>438</v>
      </c>
      <c r="M38" s="370" t="s">
        <v>438</v>
      </c>
      <c r="N38" s="327">
        <v>0</v>
      </c>
      <c r="O38" s="370" t="s">
        <v>505</v>
      </c>
      <c r="P38" s="327" t="s">
        <v>438</v>
      </c>
      <c r="Q38" s="370" t="s">
        <v>438</v>
      </c>
      <c r="R38" s="327">
        <v>0</v>
      </c>
      <c r="S38" s="370" t="s">
        <v>505</v>
      </c>
      <c r="T38" s="327" t="s">
        <v>438</v>
      </c>
      <c r="U38" s="370" t="s">
        <v>438</v>
      </c>
      <c r="V38" s="327">
        <v>0</v>
      </c>
      <c r="W38" s="370" t="s">
        <v>505</v>
      </c>
      <c r="X38" s="327" t="s">
        <v>438</v>
      </c>
      <c r="Y38" s="370" t="s">
        <v>438</v>
      </c>
      <c r="Z38" s="327">
        <v>0</v>
      </c>
      <c r="AA38" s="370" t="s">
        <v>505</v>
      </c>
      <c r="AB38" s="327">
        <v>0</v>
      </c>
      <c r="AC38" s="327">
        <v>1</v>
      </c>
    </row>
    <row r="39" spans="1:29" x14ac:dyDescent="0.25">
      <c r="A39" s="205" t="s">
        <v>153</v>
      </c>
      <c r="B39" s="206" t="s">
        <v>442</v>
      </c>
      <c r="C39" s="327"/>
      <c r="D39" s="327"/>
      <c r="E39" s="327"/>
      <c r="F39" s="327"/>
      <c r="G39" s="327">
        <v>0</v>
      </c>
      <c r="H39" s="327" t="s">
        <v>438</v>
      </c>
      <c r="I39" s="370" t="s">
        <v>438</v>
      </c>
      <c r="J39" s="327">
        <v>0</v>
      </c>
      <c r="K39" s="370" t="s">
        <v>505</v>
      </c>
      <c r="L39" s="327" t="s">
        <v>438</v>
      </c>
      <c r="M39" s="370" t="s">
        <v>438</v>
      </c>
      <c r="N39" s="327">
        <v>0</v>
      </c>
      <c r="O39" s="370" t="s">
        <v>505</v>
      </c>
      <c r="P39" s="327" t="s">
        <v>438</v>
      </c>
      <c r="Q39" s="370" t="s">
        <v>438</v>
      </c>
      <c r="R39" s="327">
        <v>0</v>
      </c>
      <c r="S39" s="370" t="s">
        <v>505</v>
      </c>
      <c r="T39" s="327" t="s">
        <v>438</v>
      </c>
      <c r="U39" s="370" t="s">
        <v>438</v>
      </c>
      <c r="V39" s="327">
        <v>0</v>
      </c>
      <c r="W39" s="370" t="s">
        <v>505</v>
      </c>
      <c r="X39" s="327" t="s">
        <v>438</v>
      </c>
      <c r="Y39" s="370" t="s">
        <v>438</v>
      </c>
      <c r="Z39" s="327">
        <v>0</v>
      </c>
      <c r="AA39" s="370" t="s">
        <v>505</v>
      </c>
      <c r="AB39" s="327">
        <v>0</v>
      </c>
      <c r="AC39" s="327">
        <v>0</v>
      </c>
    </row>
    <row r="40" spans="1:29" x14ac:dyDescent="0.25">
      <c r="A40" s="205" t="s">
        <v>152</v>
      </c>
      <c r="B40" s="206" t="s">
        <v>443</v>
      </c>
      <c r="C40" s="327"/>
      <c r="D40" s="327"/>
      <c r="E40" s="327"/>
      <c r="F40" s="327"/>
      <c r="G40" s="327">
        <v>0</v>
      </c>
      <c r="H40" s="327" t="s">
        <v>438</v>
      </c>
      <c r="I40" s="370" t="s">
        <v>438</v>
      </c>
      <c r="J40" s="327">
        <v>0</v>
      </c>
      <c r="K40" s="370" t="s">
        <v>505</v>
      </c>
      <c r="L40" s="327" t="s">
        <v>438</v>
      </c>
      <c r="M40" s="370" t="s">
        <v>438</v>
      </c>
      <c r="N40" s="327">
        <v>0</v>
      </c>
      <c r="O40" s="370" t="s">
        <v>505</v>
      </c>
      <c r="P40" s="327" t="s">
        <v>438</v>
      </c>
      <c r="Q40" s="370" t="s">
        <v>438</v>
      </c>
      <c r="R40" s="327">
        <v>0</v>
      </c>
      <c r="S40" s="370" t="s">
        <v>505</v>
      </c>
      <c r="T40" s="327" t="s">
        <v>438</v>
      </c>
      <c r="U40" s="370" t="s">
        <v>438</v>
      </c>
      <c r="V40" s="327">
        <v>0</v>
      </c>
      <c r="W40" s="370" t="s">
        <v>505</v>
      </c>
      <c r="X40" s="327" t="s">
        <v>438</v>
      </c>
      <c r="Y40" s="370" t="s">
        <v>438</v>
      </c>
      <c r="Z40" s="327">
        <v>0</v>
      </c>
      <c r="AA40" s="370" t="s">
        <v>505</v>
      </c>
      <c r="AB40" s="327">
        <v>0</v>
      </c>
      <c r="AC40" s="327">
        <v>0</v>
      </c>
    </row>
    <row r="41" spans="1:29" x14ac:dyDescent="0.25">
      <c r="A41" s="205" t="s">
        <v>151</v>
      </c>
      <c r="B41" s="206" t="s">
        <v>444</v>
      </c>
      <c r="C41" s="327"/>
      <c r="D41" s="327"/>
      <c r="E41" s="327"/>
      <c r="F41" s="327"/>
      <c r="G41" s="327">
        <v>0</v>
      </c>
      <c r="H41" s="327" t="s">
        <v>438</v>
      </c>
      <c r="I41" s="370" t="s">
        <v>438</v>
      </c>
      <c r="J41" s="327">
        <v>0</v>
      </c>
      <c r="K41" s="370" t="s">
        <v>505</v>
      </c>
      <c r="L41" s="327" t="s">
        <v>438</v>
      </c>
      <c r="M41" s="370" t="s">
        <v>438</v>
      </c>
      <c r="N41" s="327">
        <v>0</v>
      </c>
      <c r="O41" s="370" t="s">
        <v>505</v>
      </c>
      <c r="P41" s="327" t="s">
        <v>438</v>
      </c>
      <c r="Q41" s="370" t="s">
        <v>438</v>
      </c>
      <c r="R41" s="327">
        <v>0</v>
      </c>
      <c r="S41" s="370" t="s">
        <v>505</v>
      </c>
      <c r="T41" s="327" t="s">
        <v>438</v>
      </c>
      <c r="U41" s="370" t="s">
        <v>438</v>
      </c>
      <c r="V41" s="327">
        <v>0</v>
      </c>
      <c r="W41" s="370" t="s">
        <v>505</v>
      </c>
      <c r="X41" s="327" t="s">
        <v>438</v>
      </c>
      <c r="Y41" s="370" t="s">
        <v>438</v>
      </c>
      <c r="Z41" s="327">
        <v>0</v>
      </c>
      <c r="AA41" s="370" t="s">
        <v>505</v>
      </c>
      <c r="AB41" s="327">
        <v>0</v>
      </c>
      <c r="AC41" s="327">
        <v>0</v>
      </c>
    </row>
    <row r="42" spans="1:29" x14ac:dyDescent="0.25">
      <c r="A42" s="205" t="s">
        <v>445</v>
      </c>
      <c r="B42" s="206" t="s">
        <v>446</v>
      </c>
      <c r="C42" s="327"/>
      <c r="D42" s="327"/>
      <c r="E42" s="327"/>
      <c r="F42" s="327"/>
      <c r="G42" s="327">
        <v>0</v>
      </c>
      <c r="H42" s="327" t="s">
        <v>438</v>
      </c>
      <c r="I42" s="370" t="s">
        <v>438</v>
      </c>
      <c r="J42" s="327">
        <v>0</v>
      </c>
      <c r="K42" s="370" t="s">
        <v>505</v>
      </c>
      <c r="L42" s="327" t="s">
        <v>438</v>
      </c>
      <c r="M42" s="370" t="s">
        <v>438</v>
      </c>
      <c r="N42" s="327">
        <v>0</v>
      </c>
      <c r="O42" s="370" t="s">
        <v>505</v>
      </c>
      <c r="P42" s="327" t="s">
        <v>438</v>
      </c>
      <c r="Q42" s="370" t="s">
        <v>438</v>
      </c>
      <c r="R42" s="327">
        <v>0</v>
      </c>
      <c r="S42" s="370" t="s">
        <v>505</v>
      </c>
      <c r="T42" s="327" t="s">
        <v>438</v>
      </c>
      <c r="U42" s="370" t="s">
        <v>438</v>
      </c>
      <c r="V42" s="327">
        <v>0</v>
      </c>
      <c r="W42" s="370" t="s">
        <v>505</v>
      </c>
      <c r="X42" s="327" t="s">
        <v>438</v>
      </c>
      <c r="Y42" s="370" t="s">
        <v>438</v>
      </c>
      <c r="Z42" s="327">
        <v>0</v>
      </c>
      <c r="AA42" s="370" t="s">
        <v>505</v>
      </c>
      <c r="AB42" s="327">
        <v>0</v>
      </c>
      <c r="AC42" s="327">
        <v>0</v>
      </c>
    </row>
    <row r="43" spans="1:29" x14ac:dyDescent="0.25">
      <c r="A43" s="205" t="s">
        <v>447</v>
      </c>
      <c r="B43" s="206" t="s">
        <v>448</v>
      </c>
      <c r="C43" s="327"/>
      <c r="D43" s="327"/>
      <c r="E43" s="327"/>
      <c r="F43" s="327"/>
      <c r="G43" s="327">
        <v>0</v>
      </c>
      <c r="H43" s="327" t="s">
        <v>438</v>
      </c>
      <c r="I43" s="370" t="s">
        <v>438</v>
      </c>
      <c r="J43" s="327">
        <v>1</v>
      </c>
      <c r="K43" s="370">
        <v>4</v>
      </c>
      <c r="L43" s="327" t="s">
        <v>438</v>
      </c>
      <c r="M43" s="370" t="s">
        <v>438</v>
      </c>
      <c r="N43" s="327">
        <v>0</v>
      </c>
      <c r="O43" s="370" t="s">
        <v>505</v>
      </c>
      <c r="P43" s="327" t="s">
        <v>438</v>
      </c>
      <c r="Q43" s="370" t="s">
        <v>438</v>
      </c>
      <c r="R43" s="327">
        <v>0</v>
      </c>
      <c r="S43" s="370" t="s">
        <v>505</v>
      </c>
      <c r="T43" s="327" t="s">
        <v>438</v>
      </c>
      <c r="U43" s="370" t="s">
        <v>438</v>
      </c>
      <c r="V43" s="327">
        <v>0</v>
      </c>
      <c r="W43" s="370" t="s">
        <v>505</v>
      </c>
      <c r="X43" s="327" t="s">
        <v>438</v>
      </c>
      <c r="Y43" s="370" t="s">
        <v>438</v>
      </c>
      <c r="Z43" s="327">
        <v>0</v>
      </c>
      <c r="AA43" s="370" t="s">
        <v>505</v>
      </c>
      <c r="AB43" s="327">
        <v>0</v>
      </c>
      <c r="AC43" s="327">
        <v>1</v>
      </c>
    </row>
    <row r="44" spans="1:29" x14ac:dyDescent="0.25">
      <c r="A44" s="205" t="s">
        <v>449</v>
      </c>
      <c r="B44" s="206" t="s">
        <v>450</v>
      </c>
      <c r="C44" s="327"/>
      <c r="D44" s="327"/>
      <c r="E44" s="327"/>
      <c r="F44" s="327"/>
      <c r="G44" s="327">
        <v>0</v>
      </c>
      <c r="H44" s="327" t="s">
        <v>438</v>
      </c>
      <c r="I44" s="370" t="s">
        <v>438</v>
      </c>
      <c r="J44" s="327">
        <v>0</v>
      </c>
      <c r="K44" s="370" t="s">
        <v>505</v>
      </c>
      <c r="L44" s="327" t="s">
        <v>438</v>
      </c>
      <c r="M44" s="370" t="s">
        <v>438</v>
      </c>
      <c r="N44" s="327">
        <v>0</v>
      </c>
      <c r="O44" s="370" t="s">
        <v>505</v>
      </c>
      <c r="P44" s="327" t="s">
        <v>438</v>
      </c>
      <c r="Q44" s="370" t="s">
        <v>438</v>
      </c>
      <c r="R44" s="327">
        <v>0</v>
      </c>
      <c r="S44" s="370" t="s">
        <v>505</v>
      </c>
      <c r="T44" s="327" t="s">
        <v>438</v>
      </c>
      <c r="U44" s="370" t="s">
        <v>438</v>
      </c>
      <c r="V44" s="327">
        <v>0</v>
      </c>
      <c r="W44" s="370" t="s">
        <v>505</v>
      </c>
      <c r="X44" s="327" t="s">
        <v>438</v>
      </c>
      <c r="Y44" s="370" t="s">
        <v>438</v>
      </c>
      <c r="Z44" s="327">
        <v>0</v>
      </c>
      <c r="AA44" s="370" t="s">
        <v>505</v>
      </c>
      <c r="AB44" s="327">
        <v>0</v>
      </c>
      <c r="AC44" s="327">
        <v>0</v>
      </c>
    </row>
    <row r="45" spans="1:29" x14ac:dyDescent="0.25">
      <c r="A45" s="205" t="s">
        <v>451</v>
      </c>
      <c r="B45" s="206" t="s">
        <v>452</v>
      </c>
      <c r="C45" s="327"/>
      <c r="D45" s="327"/>
      <c r="E45" s="327"/>
      <c r="F45" s="327"/>
      <c r="G45" s="327">
        <v>0</v>
      </c>
      <c r="H45" s="327" t="s">
        <v>438</v>
      </c>
      <c r="I45" s="370" t="s">
        <v>438</v>
      </c>
      <c r="J45" s="327">
        <v>0</v>
      </c>
      <c r="K45" s="370" t="s">
        <v>505</v>
      </c>
      <c r="L45" s="327" t="s">
        <v>438</v>
      </c>
      <c r="M45" s="370" t="s">
        <v>438</v>
      </c>
      <c r="N45" s="327">
        <v>0</v>
      </c>
      <c r="O45" s="370" t="s">
        <v>505</v>
      </c>
      <c r="P45" s="327" t="s">
        <v>438</v>
      </c>
      <c r="Q45" s="370" t="s">
        <v>438</v>
      </c>
      <c r="R45" s="327">
        <v>0</v>
      </c>
      <c r="S45" s="370" t="s">
        <v>505</v>
      </c>
      <c r="T45" s="327" t="s">
        <v>438</v>
      </c>
      <c r="U45" s="370" t="s">
        <v>438</v>
      </c>
      <c r="V45" s="327">
        <v>0</v>
      </c>
      <c r="W45" s="370" t="s">
        <v>505</v>
      </c>
      <c r="X45" s="327" t="s">
        <v>438</v>
      </c>
      <c r="Y45" s="370" t="s">
        <v>438</v>
      </c>
      <c r="Z45" s="327">
        <v>0</v>
      </c>
      <c r="AA45" s="370" t="s">
        <v>505</v>
      </c>
      <c r="AB45" s="327">
        <v>0</v>
      </c>
      <c r="AC45" s="327">
        <v>0</v>
      </c>
    </row>
    <row r="46" spans="1:29" x14ac:dyDescent="0.25">
      <c r="A46" s="205" t="s">
        <v>61</v>
      </c>
      <c r="B46" s="206" t="s">
        <v>150</v>
      </c>
      <c r="C46" s="327"/>
      <c r="D46" s="327"/>
      <c r="E46" s="327"/>
      <c r="F46" s="327"/>
      <c r="G46" s="327"/>
      <c r="H46" s="327"/>
      <c r="I46" s="327"/>
      <c r="J46" s="327"/>
      <c r="K46" s="327"/>
      <c r="L46" s="327"/>
      <c r="M46" s="327"/>
      <c r="N46" s="327"/>
      <c r="O46" s="327"/>
      <c r="P46" s="327"/>
      <c r="Q46" s="327"/>
      <c r="R46" s="327"/>
      <c r="S46" s="370"/>
      <c r="T46" s="327"/>
      <c r="U46" s="327"/>
      <c r="V46" s="327"/>
      <c r="W46" s="327"/>
      <c r="X46" s="327"/>
      <c r="Y46" s="327"/>
      <c r="Z46" s="327"/>
      <c r="AA46" s="327"/>
      <c r="AB46" s="327"/>
      <c r="AC46" s="327"/>
    </row>
    <row r="47" spans="1:29" x14ac:dyDescent="0.25">
      <c r="A47" s="205" t="s">
        <v>149</v>
      </c>
      <c r="B47" s="208" t="s">
        <v>441</v>
      </c>
      <c r="C47" s="327" t="s">
        <v>438</v>
      </c>
      <c r="D47" s="327">
        <v>0</v>
      </c>
      <c r="E47" s="327"/>
      <c r="F47" s="327"/>
      <c r="G47" s="327">
        <v>0</v>
      </c>
      <c r="H47" s="327" t="s">
        <v>438</v>
      </c>
      <c r="I47" s="327"/>
      <c r="J47" s="327">
        <v>0</v>
      </c>
      <c r="K47" s="327"/>
      <c r="L47" s="327" t="s">
        <v>438</v>
      </c>
      <c r="M47" s="327"/>
      <c r="N47" s="327">
        <v>0</v>
      </c>
      <c r="O47" s="327"/>
      <c r="P47" s="327" t="s">
        <v>438</v>
      </c>
      <c r="Q47" s="327"/>
      <c r="R47" s="327">
        <v>0</v>
      </c>
      <c r="S47" s="327"/>
      <c r="T47" s="327" t="s">
        <v>438</v>
      </c>
      <c r="U47" s="327"/>
      <c r="V47" s="327">
        <v>0</v>
      </c>
      <c r="W47" s="327"/>
      <c r="X47" s="327" t="s">
        <v>438</v>
      </c>
      <c r="Y47" s="327"/>
      <c r="Z47" s="327">
        <v>0</v>
      </c>
      <c r="AA47" s="327"/>
      <c r="AB47" s="327">
        <v>0</v>
      </c>
      <c r="AC47" s="327">
        <v>0</v>
      </c>
    </row>
    <row r="48" spans="1:29" ht="31.5" x14ac:dyDescent="0.25">
      <c r="A48" s="205" t="s">
        <v>148</v>
      </c>
      <c r="B48" s="208" t="s">
        <v>439</v>
      </c>
      <c r="C48" s="327" t="s">
        <v>438</v>
      </c>
      <c r="D48" s="327">
        <v>0.5</v>
      </c>
      <c r="E48" s="327"/>
      <c r="F48" s="327"/>
      <c r="G48" s="327">
        <v>0</v>
      </c>
      <c r="H48" s="327" t="s">
        <v>438</v>
      </c>
      <c r="I48" s="327"/>
      <c r="J48" s="327">
        <v>0</v>
      </c>
      <c r="K48" s="327"/>
      <c r="L48" s="327" t="s">
        <v>438</v>
      </c>
      <c r="M48" s="327"/>
      <c r="N48" s="327">
        <v>0.5</v>
      </c>
      <c r="O48" s="327"/>
      <c r="P48" s="327" t="s">
        <v>438</v>
      </c>
      <c r="Q48" s="327"/>
      <c r="R48" s="327">
        <v>0</v>
      </c>
      <c r="S48" s="327"/>
      <c r="T48" s="327" t="s">
        <v>438</v>
      </c>
      <c r="U48" s="327"/>
      <c r="V48" s="327">
        <v>0</v>
      </c>
      <c r="W48" s="327"/>
      <c r="X48" s="327" t="s">
        <v>438</v>
      </c>
      <c r="Y48" s="327"/>
      <c r="Z48" s="327">
        <v>0</v>
      </c>
      <c r="AA48" s="327"/>
      <c r="AB48" s="327">
        <v>0</v>
      </c>
      <c r="AC48" s="327">
        <v>0.5</v>
      </c>
    </row>
    <row r="49" spans="1:29" x14ac:dyDescent="0.25">
      <c r="A49" s="205" t="s">
        <v>147</v>
      </c>
      <c r="B49" s="206" t="s">
        <v>146</v>
      </c>
      <c r="C49" s="327" t="s">
        <v>438</v>
      </c>
      <c r="D49" s="327">
        <v>0</v>
      </c>
      <c r="E49" s="327"/>
      <c r="F49" s="327"/>
      <c r="G49" s="327">
        <v>0</v>
      </c>
      <c r="H49" s="327" t="s">
        <v>438</v>
      </c>
      <c r="I49" s="327"/>
      <c r="J49" s="327">
        <v>0</v>
      </c>
      <c r="K49" s="327"/>
      <c r="L49" s="327" t="s">
        <v>438</v>
      </c>
      <c r="M49" s="327"/>
      <c r="N49" s="327">
        <v>0</v>
      </c>
      <c r="O49" s="327"/>
      <c r="P49" s="327" t="s">
        <v>438</v>
      </c>
      <c r="Q49" s="327"/>
      <c r="R49" s="327">
        <v>0</v>
      </c>
      <c r="S49" s="327"/>
      <c r="T49" s="327" t="s">
        <v>438</v>
      </c>
      <c r="U49" s="327"/>
      <c r="V49" s="327">
        <v>0</v>
      </c>
      <c r="W49" s="327"/>
      <c r="X49" s="327" t="s">
        <v>438</v>
      </c>
      <c r="Y49" s="327"/>
      <c r="Z49" s="327">
        <v>0</v>
      </c>
      <c r="AA49" s="327"/>
      <c r="AB49" s="327">
        <v>0</v>
      </c>
      <c r="AC49" s="327">
        <v>0</v>
      </c>
    </row>
    <row r="50" spans="1:29" ht="31.5" x14ac:dyDescent="0.25">
      <c r="A50" s="205" t="s">
        <v>145</v>
      </c>
      <c r="B50" s="206" t="s">
        <v>144</v>
      </c>
      <c r="C50" s="327" t="s">
        <v>438</v>
      </c>
      <c r="D50" s="327">
        <v>0.2</v>
      </c>
      <c r="E50" s="327"/>
      <c r="F50" s="327"/>
      <c r="G50" s="327">
        <v>0</v>
      </c>
      <c r="H50" s="327" t="s">
        <v>438</v>
      </c>
      <c r="I50" s="327"/>
      <c r="J50" s="327">
        <v>0</v>
      </c>
      <c r="K50" s="327"/>
      <c r="L50" s="327" t="s">
        <v>438</v>
      </c>
      <c r="M50" s="327"/>
      <c r="N50" s="327">
        <v>0.2</v>
      </c>
      <c r="O50" s="327"/>
      <c r="P50" s="327" t="s">
        <v>438</v>
      </c>
      <c r="Q50" s="327"/>
      <c r="R50" s="327">
        <v>0</v>
      </c>
      <c r="S50" s="327"/>
      <c r="T50" s="327" t="s">
        <v>438</v>
      </c>
      <c r="U50" s="327"/>
      <c r="V50" s="327">
        <v>0</v>
      </c>
      <c r="W50" s="327"/>
      <c r="X50" s="327" t="s">
        <v>438</v>
      </c>
      <c r="Y50" s="327"/>
      <c r="Z50" s="327">
        <v>0</v>
      </c>
      <c r="AA50" s="327"/>
      <c r="AB50" s="327">
        <v>0</v>
      </c>
      <c r="AC50" s="327">
        <v>0.2</v>
      </c>
    </row>
    <row r="51" spans="1:29" ht="31.5" x14ac:dyDescent="0.25">
      <c r="A51" s="205" t="s">
        <v>143</v>
      </c>
      <c r="B51" s="206" t="s">
        <v>142</v>
      </c>
      <c r="C51" s="327" t="s">
        <v>438</v>
      </c>
      <c r="D51" s="327">
        <v>0</v>
      </c>
      <c r="E51" s="327"/>
      <c r="F51" s="327"/>
      <c r="G51" s="327">
        <v>0</v>
      </c>
      <c r="H51" s="327" t="s">
        <v>438</v>
      </c>
      <c r="I51" s="327"/>
      <c r="J51" s="327">
        <v>0</v>
      </c>
      <c r="K51" s="327"/>
      <c r="L51" s="327" t="s">
        <v>438</v>
      </c>
      <c r="M51" s="327"/>
      <c r="N51" s="327">
        <v>0</v>
      </c>
      <c r="O51" s="327"/>
      <c r="P51" s="327" t="s">
        <v>438</v>
      </c>
      <c r="Q51" s="327"/>
      <c r="R51" s="327">
        <v>0</v>
      </c>
      <c r="S51" s="327"/>
      <c r="T51" s="327" t="s">
        <v>438</v>
      </c>
      <c r="U51" s="327"/>
      <c r="V51" s="327">
        <v>0</v>
      </c>
      <c r="W51" s="327"/>
      <c r="X51" s="327" t="s">
        <v>438</v>
      </c>
      <c r="Y51" s="327"/>
      <c r="Z51" s="327">
        <v>0</v>
      </c>
      <c r="AA51" s="327"/>
      <c r="AB51" s="327">
        <v>0</v>
      </c>
      <c r="AC51" s="327">
        <v>0</v>
      </c>
    </row>
    <row r="52" spans="1:29" x14ac:dyDescent="0.25">
      <c r="A52" s="205" t="s">
        <v>141</v>
      </c>
      <c r="B52" s="206" t="s">
        <v>140</v>
      </c>
      <c r="C52" s="327" t="s">
        <v>438</v>
      </c>
      <c r="D52" s="327">
        <v>0.8</v>
      </c>
      <c r="E52" s="327"/>
      <c r="F52" s="327"/>
      <c r="G52" s="327">
        <v>0</v>
      </c>
      <c r="H52" s="327" t="s">
        <v>438</v>
      </c>
      <c r="I52" s="327"/>
      <c r="J52" s="327">
        <v>0</v>
      </c>
      <c r="K52" s="327"/>
      <c r="L52" s="327" t="s">
        <v>438</v>
      </c>
      <c r="M52" s="327"/>
      <c r="N52" s="327">
        <v>0.8</v>
      </c>
      <c r="O52" s="327"/>
      <c r="P52" s="327" t="s">
        <v>438</v>
      </c>
      <c r="Q52" s="327"/>
      <c r="R52" s="327">
        <v>0</v>
      </c>
      <c r="S52" s="327"/>
      <c r="T52" s="327" t="s">
        <v>438</v>
      </c>
      <c r="U52" s="327"/>
      <c r="V52" s="327">
        <v>0</v>
      </c>
      <c r="W52" s="327"/>
      <c r="X52" s="327" t="s">
        <v>438</v>
      </c>
      <c r="Y52" s="327"/>
      <c r="Z52" s="327">
        <v>0</v>
      </c>
      <c r="AA52" s="327"/>
      <c r="AB52" s="327">
        <v>0</v>
      </c>
      <c r="AC52" s="327">
        <v>0.8</v>
      </c>
    </row>
    <row r="53" spans="1:29" x14ac:dyDescent="0.25">
      <c r="A53" s="205" t="s">
        <v>139</v>
      </c>
      <c r="B53" s="206" t="s">
        <v>442</v>
      </c>
      <c r="C53" s="327" t="s">
        <v>438</v>
      </c>
      <c r="D53" s="327">
        <v>7</v>
      </c>
      <c r="E53" s="327"/>
      <c r="F53" s="327"/>
      <c r="G53" s="327">
        <v>0</v>
      </c>
      <c r="H53" s="327" t="s">
        <v>438</v>
      </c>
      <c r="I53" s="327"/>
      <c r="J53" s="327">
        <v>0</v>
      </c>
      <c r="K53" s="327"/>
      <c r="L53" s="327" t="s">
        <v>438</v>
      </c>
      <c r="M53" s="327"/>
      <c r="N53" s="327">
        <v>7</v>
      </c>
      <c r="O53" s="327"/>
      <c r="P53" s="327" t="s">
        <v>438</v>
      </c>
      <c r="Q53" s="327"/>
      <c r="R53" s="327">
        <v>0</v>
      </c>
      <c r="S53" s="327"/>
      <c r="T53" s="327" t="s">
        <v>438</v>
      </c>
      <c r="U53" s="327"/>
      <c r="V53" s="327">
        <v>0</v>
      </c>
      <c r="W53" s="327"/>
      <c r="X53" s="327" t="s">
        <v>438</v>
      </c>
      <c r="Y53" s="327"/>
      <c r="Z53" s="327">
        <v>0</v>
      </c>
      <c r="AA53" s="327"/>
      <c r="AB53" s="327">
        <v>0</v>
      </c>
      <c r="AC53" s="327">
        <v>7</v>
      </c>
    </row>
    <row r="54" spans="1:29" x14ac:dyDescent="0.25">
      <c r="A54" s="205" t="s">
        <v>453</v>
      </c>
      <c r="B54" s="206" t="s">
        <v>443</v>
      </c>
      <c r="C54" s="327" t="s">
        <v>438</v>
      </c>
      <c r="D54" s="327">
        <v>0</v>
      </c>
      <c r="E54" s="327"/>
      <c r="F54" s="327"/>
      <c r="G54" s="327">
        <v>0</v>
      </c>
      <c r="H54" s="327" t="s">
        <v>438</v>
      </c>
      <c r="I54" s="327"/>
      <c r="J54" s="327">
        <v>0</v>
      </c>
      <c r="K54" s="327"/>
      <c r="L54" s="327" t="s">
        <v>438</v>
      </c>
      <c r="M54" s="327"/>
      <c r="N54" s="327">
        <v>0</v>
      </c>
      <c r="O54" s="327"/>
      <c r="P54" s="327" t="s">
        <v>438</v>
      </c>
      <c r="Q54" s="327"/>
      <c r="R54" s="327">
        <v>0</v>
      </c>
      <c r="S54" s="327"/>
      <c r="T54" s="327" t="s">
        <v>438</v>
      </c>
      <c r="U54" s="327"/>
      <c r="V54" s="327">
        <v>0</v>
      </c>
      <c r="W54" s="327"/>
      <c r="X54" s="327" t="s">
        <v>438</v>
      </c>
      <c r="Y54" s="327"/>
      <c r="Z54" s="327">
        <v>0</v>
      </c>
      <c r="AA54" s="327"/>
      <c r="AB54" s="327">
        <v>0</v>
      </c>
      <c r="AC54" s="327">
        <v>0</v>
      </c>
    </row>
    <row r="55" spans="1:29" x14ac:dyDescent="0.25">
      <c r="A55" s="205" t="s">
        <v>454</v>
      </c>
      <c r="B55" s="206" t="s">
        <v>444</v>
      </c>
      <c r="C55" s="327" t="s">
        <v>438</v>
      </c>
      <c r="D55" s="327">
        <v>0</v>
      </c>
      <c r="E55" s="327"/>
      <c r="F55" s="327"/>
      <c r="G55" s="327">
        <v>0</v>
      </c>
      <c r="H55" s="327" t="s">
        <v>438</v>
      </c>
      <c r="I55" s="327"/>
      <c r="J55" s="327">
        <v>0</v>
      </c>
      <c r="K55" s="327"/>
      <c r="L55" s="327" t="s">
        <v>438</v>
      </c>
      <c r="M55" s="327"/>
      <c r="N55" s="327">
        <v>0</v>
      </c>
      <c r="O55" s="327"/>
      <c r="P55" s="327" t="s">
        <v>438</v>
      </c>
      <c r="Q55" s="327"/>
      <c r="R55" s="327">
        <v>0</v>
      </c>
      <c r="S55" s="327"/>
      <c r="T55" s="327" t="s">
        <v>438</v>
      </c>
      <c r="U55" s="327"/>
      <c r="V55" s="327">
        <v>0</v>
      </c>
      <c r="W55" s="327"/>
      <c r="X55" s="327" t="s">
        <v>438</v>
      </c>
      <c r="Y55" s="327"/>
      <c r="Z55" s="327">
        <v>0</v>
      </c>
      <c r="AA55" s="327"/>
      <c r="AB55" s="327">
        <v>0</v>
      </c>
      <c r="AC55" s="327">
        <v>0</v>
      </c>
    </row>
    <row r="56" spans="1:29" x14ac:dyDescent="0.25">
      <c r="A56" s="205" t="s">
        <v>455</v>
      </c>
      <c r="B56" s="206" t="s">
        <v>446</v>
      </c>
      <c r="C56" s="327" t="s">
        <v>438</v>
      </c>
      <c r="D56" s="327">
        <v>0</v>
      </c>
      <c r="E56" s="327"/>
      <c r="F56" s="327"/>
      <c r="G56" s="327">
        <v>0</v>
      </c>
      <c r="H56" s="327" t="s">
        <v>438</v>
      </c>
      <c r="I56" s="327"/>
      <c r="J56" s="327">
        <v>0</v>
      </c>
      <c r="K56" s="327"/>
      <c r="L56" s="327" t="s">
        <v>438</v>
      </c>
      <c r="M56" s="327"/>
      <c r="N56" s="327">
        <v>0</v>
      </c>
      <c r="O56" s="327"/>
      <c r="P56" s="327" t="s">
        <v>438</v>
      </c>
      <c r="Q56" s="327"/>
      <c r="R56" s="327">
        <v>0</v>
      </c>
      <c r="S56" s="327"/>
      <c r="T56" s="327" t="s">
        <v>438</v>
      </c>
      <c r="U56" s="327"/>
      <c r="V56" s="327">
        <v>0</v>
      </c>
      <c r="W56" s="327"/>
      <c r="X56" s="327" t="s">
        <v>438</v>
      </c>
      <c r="Y56" s="327"/>
      <c r="Z56" s="327">
        <v>0</v>
      </c>
      <c r="AA56" s="327"/>
      <c r="AB56" s="327">
        <v>0</v>
      </c>
      <c r="AC56" s="327">
        <v>0</v>
      </c>
    </row>
    <row r="57" spans="1:29" x14ac:dyDescent="0.25">
      <c r="A57" s="205" t="s">
        <v>456</v>
      </c>
      <c r="B57" s="206" t="s">
        <v>448</v>
      </c>
      <c r="C57" s="327" t="s">
        <v>438</v>
      </c>
      <c r="D57" s="327">
        <v>1</v>
      </c>
      <c r="E57" s="327"/>
      <c r="F57" s="327"/>
      <c r="G57" s="327">
        <v>0</v>
      </c>
      <c r="H57" s="327" t="s">
        <v>438</v>
      </c>
      <c r="I57" s="327"/>
      <c r="J57" s="327">
        <v>0</v>
      </c>
      <c r="K57" s="327"/>
      <c r="L57" s="327" t="s">
        <v>438</v>
      </c>
      <c r="M57" s="327"/>
      <c r="N57" s="327">
        <v>1</v>
      </c>
      <c r="O57" s="327"/>
      <c r="P57" s="327" t="s">
        <v>438</v>
      </c>
      <c r="Q57" s="327"/>
      <c r="R57" s="327">
        <v>0</v>
      </c>
      <c r="S57" s="327"/>
      <c r="T57" s="327" t="s">
        <v>438</v>
      </c>
      <c r="U57" s="327"/>
      <c r="V57" s="327">
        <v>0</v>
      </c>
      <c r="W57" s="327"/>
      <c r="X57" s="327" t="s">
        <v>438</v>
      </c>
      <c r="Y57" s="327"/>
      <c r="Z57" s="327">
        <v>0</v>
      </c>
      <c r="AA57" s="327"/>
      <c r="AB57" s="327">
        <v>0</v>
      </c>
      <c r="AC57" s="327">
        <v>1</v>
      </c>
    </row>
    <row r="58" spans="1:29" x14ac:dyDescent="0.25">
      <c r="A58" s="205" t="s">
        <v>457</v>
      </c>
      <c r="B58" s="206" t="s">
        <v>450</v>
      </c>
      <c r="C58" s="327" t="s">
        <v>438</v>
      </c>
      <c r="D58" s="327">
        <v>0</v>
      </c>
      <c r="E58" s="327"/>
      <c r="F58" s="327"/>
      <c r="G58" s="327">
        <v>0</v>
      </c>
      <c r="H58" s="327" t="s">
        <v>438</v>
      </c>
      <c r="I58" s="327"/>
      <c r="J58" s="327">
        <v>0</v>
      </c>
      <c r="K58" s="327"/>
      <c r="L58" s="327" t="s">
        <v>438</v>
      </c>
      <c r="M58" s="327"/>
      <c r="N58" s="327">
        <v>0</v>
      </c>
      <c r="O58" s="327"/>
      <c r="P58" s="327" t="s">
        <v>438</v>
      </c>
      <c r="Q58" s="327"/>
      <c r="R58" s="327">
        <v>0</v>
      </c>
      <c r="S58" s="327"/>
      <c r="T58" s="327" t="s">
        <v>438</v>
      </c>
      <c r="U58" s="327"/>
      <c r="V58" s="327">
        <v>0</v>
      </c>
      <c r="W58" s="327"/>
      <c r="X58" s="327" t="s">
        <v>438</v>
      </c>
      <c r="Y58" s="327"/>
      <c r="Z58" s="327">
        <v>0</v>
      </c>
      <c r="AA58" s="327"/>
      <c r="AB58" s="327">
        <v>0</v>
      </c>
      <c r="AC58" s="327">
        <v>0</v>
      </c>
    </row>
    <row r="59" spans="1:29" x14ac:dyDescent="0.25">
      <c r="A59" s="205" t="s">
        <v>458</v>
      </c>
      <c r="B59" s="206" t="s">
        <v>452</v>
      </c>
      <c r="C59" s="327" t="s">
        <v>438</v>
      </c>
      <c r="D59" s="327">
        <v>0</v>
      </c>
      <c r="E59" s="327"/>
      <c r="F59" s="327"/>
      <c r="G59" s="327">
        <v>0</v>
      </c>
      <c r="H59" s="327" t="s">
        <v>438</v>
      </c>
      <c r="I59" s="327"/>
      <c r="J59" s="327">
        <v>0</v>
      </c>
      <c r="K59" s="327"/>
      <c r="L59" s="327" t="s">
        <v>438</v>
      </c>
      <c r="M59" s="327"/>
      <c r="N59" s="327">
        <v>0</v>
      </c>
      <c r="O59" s="327"/>
      <c r="P59" s="327" t="s">
        <v>438</v>
      </c>
      <c r="Q59" s="327"/>
      <c r="R59" s="327">
        <v>0</v>
      </c>
      <c r="S59" s="327"/>
      <c r="T59" s="327" t="s">
        <v>438</v>
      </c>
      <c r="U59" s="327"/>
      <c r="V59" s="327">
        <v>0</v>
      </c>
      <c r="W59" s="327"/>
      <c r="X59" s="327" t="s">
        <v>438</v>
      </c>
      <c r="Y59" s="327"/>
      <c r="Z59" s="327">
        <v>0</v>
      </c>
      <c r="AA59" s="327"/>
      <c r="AB59" s="327">
        <v>0</v>
      </c>
      <c r="AC59" s="327">
        <v>0</v>
      </c>
    </row>
    <row r="60" spans="1:29" ht="31.5" x14ac:dyDescent="0.25">
      <c r="A60" s="205" t="s">
        <v>59</v>
      </c>
      <c r="B60" s="206" t="s">
        <v>138</v>
      </c>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row>
    <row r="61" spans="1:29" x14ac:dyDescent="0.25">
      <c r="A61" s="205" t="s">
        <v>137</v>
      </c>
      <c r="B61" s="206" t="s">
        <v>136</v>
      </c>
      <c r="C61" s="327" t="s">
        <v>438</v>
      </c>
      <c r="D61" s="327">
        <v>9.8517510000000001</v>
      </c>
      <c r="E61" s="327"/>
      <c r="F61" s="327"/>
      <c r="G61" s="327">
        <v>0</v>
      </c>
      <c r="H61" s="327" t="s">
        <v>438</v>
      </c>
      <c r="I61" s="327"/>
      <c r="J61" s="327">
        <v>0</v>
      </c>
      <c r="K61" s="327"/>
      <c r="L61" s="327" t="s">
        <v>438</v>
      </c>
      <c r="M61" s="327"/>
      <c r="N61" s="327">
        <v>9.8517510000000001</v>
      </c>
      <c r="O61" s="327"/>
      <c r="P61" s="327" t="s">
        <v>438</v>
      </c>
      <c r="Q61" s="327"/>
      <c r="R61" s="327">
        <v>0</v>
      </c>
      <c r="S61" s="327"/>
      <c r="T61" s="327" t="s">
        <v>438</v>
      </c>
      <c r="U61" s="327"/>
      <c r="V61" s="327">
        <v>0</v>
      </c>
      <c r="W61" s="327"/>
      <c r="X61" s="327" t="s">
        <v>438</v>
      </c>
      <c r="Y61" s="327"/>
      <c r="Z61" s="327">
        <v>0</v>
      </c>
      <c r="AA61" s="327"/>
      <c r="AB61" s="327">
        <v>0</v>
      </c>
      <c r="AC61" s="327">
        <v>9.8517510000000001</v>
      </c>
    </row>
    <row r="62" spans="1:29" x14ac:dyDescent="0.25">
      <c r="A62" s="205" t="s">
        <v>135</v>
      </c>
      <c r="B62" s="206" t="s">
        <v>129</v>
      </c>
      <c r="C62" s="327"/>
      <c r="D62" s="327"/>
      <c r="E62" s="327"/>
      <c r="F62" s="327"/>
      <c r="G62" s="327">
        <v>0</v>
      </c>
      <c r="H62" s="327" t="s">
        <v>438</v>
      </c>
      <c r="I62" s="327"/>
      <c r="J62" s="327">
        <v>0</v>
      </c>
      <c r="K62" s="327"/>
      <c r="L62" s="327" t="s">
        <v>438</v>
      </c>
      <c r="M62" s="327"/>
      <c r="N62" s="327">
        <v>0</v>
      </c>
      <c r="O62" s="327"/>
      <c r="P62" s="327" t="s">
        <v>438</v>
      </c>
      <c r="Q62" s="327"/>
      <c r="R62" s="327">
        <v>0</v>
      </c>
      <c r="S62" s="327"/>
      <c r="T62" s="327" t="s">
        <v>438</v>
      </c>
      <c r="U62" s="327"/>
      <c r="V62" s="327">
        <v>0</v>
      </c>
      <c r="W62" s="327"/>
      <c r="X62" s="327" t="s">
        <v>438</v>
      </c>
      <c r="Y62" s="327"/>
      <c r="Z62" s="327">
        <v>0</v>
      </c>
      <c r="AA62" s="327"/>
      <c r="AB62" s="327">
        <v>0</v>
      </c>
      <c r="AC62" s="327">
        <v>0</v>
      </c>
    </row>
    <row r="63" spans="1:29" x14ac:dyDescent="0.25">
      <c r="A63" s="205" t="s">
        <v>134</v>
      </c>
      <c r="B63" s="208" t="s">
        <v>128</v>
      </c>
      <c r="C63" s="327"/>
      <c r="D63" s="327"/>
      <c r="E63" s="327"/>
      <c r="F63" s="327"/>
      <c r="G63" s="327">
        <v>0</v>
      </c>
      <c r="H63" s="327" t="s">
        <v>438</v>
      </c>
      <c r="I63" s="327"/>
      <c r="J63" s="327">
        <v>0</v>
      </c>
      <c r="K63" s="327"/>
      <c r="L63" s="327" t="s">
        <v>438</v>
      </c>
      <c r="M63" s="327"/>
      <c r="N63" s="327">
        <v>0.5</v>
      </c>
      <c r="O63" s="327"/>
      <c r="P63" s="327" t="s">
        <v>438</v>
      </c>
      <c r="Q63" s="327"/>
      <c r="R63" s="327">
        <v>0</v>
      </c>
      <c r="S63" s="327"/>
      <c r="T63" s="327" t="s">
        <v>438</v>
      </c>
      <c r="U63" s="327"/>
      <c r="V63" s="327">
        <v>0</v>
      </c>
      <c r="W63" s="327"/>
      <c r="X63" s="327" t="s">
        <v>438</v>
      </c>
      <c r="Y63" s="327"/>
      <c r="Z63" s="327">
        <v>0</v>
      </c>
      <c r="AA63" s="327"/>
      <c r="AB63" s="327">
        <v>0</v>
      </c>
      <c r="AC63" s="327">
        <v>0.5</v>
      </c>
    </row>
    <row r="64" spans="1:29" x14ac:dyDescent="0.25">
      <c r="A64" s="205" t="s">
        <v>133</v>
      </c>
      <c r="B64" s="208" t="s">
        <v>127</v>
      </c>
      <c r="C64" s="327"/>
      <c r="D64" s="327"/>
      <c r="E64" s="327"/>
      <c r="F64" s="327"/>
      <c r="G64" s="327">
        <v>0</v>
      </c>
      <c r="H64" s="327" t="s">
        <v>438</v>
      </c>
      <c r="I64" s="327"/>
      <c r="J64" s="327">
        <v>0</v>
      </c>
      <c r="K64" s="327"/>
      <c r="L64" s="327" t="s">
        <v>438</v>
      </c>
      <c r="M64" s="327"/>
      <c r="N64" s="327">
        <v>0</v>
      </c>
      <c r="O64" s="327"/>
      <c r="P64" s="327" t="s">
        <v>438</v>
      </c>
      <c r="Q64" s="327"/>
      <c r="R64" s="327">
        <v>0</v>
      </c>
      <c r="S64" s="327"/>
      <c r="T64" s="327" t="s">
        <v>438</v>
      </c>
      <c r="U64" s="327"/>
      <c r="V64" s="327">
        <v>0</v>
      </c>
      <c r="W64" s="327"/>
      <c r="X64" s="327" t="s">
        <v>438</v>
      </c>
      <c r="Y64" s="327"/>
      <c r="Z64" s="327">
        <v>0</v>
      </c>
      <c r="AA64" s="327"/>
      <c r="AB64" s="327">
        <v>0</v>
      </c>
      <c r="AC64" s="327">
        <v>0</v>
      </c>
    </row>
    <row r="65" spans="1:29" x14ac:dyDescent="0.25">
      <c r="A65" s="205" t="s">
        <v>132</v>
      </c>
      <c r="B65" s="208" t="s">
        <v>126</v>
      </c>
      <c r="C65" s="327"/>
      <c r="D65" s="327"/>
      <c r="E65" s="327"/>
      <c r="F65" s="327"/>
      <c r="G65" s="327">
        <v>0</v>
      </c>
      <c r="H65" s="327" t="s">
        <v>438</v>
      </c>
      <c r="I65" s="327"/>
      <c r="J65" s="327">
        <v>0</v>
      </c>
      <c r="K65" s="327"/>
      <c r="L65" s="327" t="s">
        <v>438</v>
      </c>
      <c r="M65" s="327"/>
      <c r="N65" s="327">
        <v>1</v>
      </c>
      <c r="O65" s="327"/>
      <c r="P65" s="327" t="s">
        <v>438</v>
      </c>
      <c r="Q65" s="327"/>
      <c r="R65" s="327">
        <v>0</v>
      </c>
      <c r="S65" s="327"/>
      <c r="T65" s="327" t="s">
        <v>438</v>
      </c>
      <c r="U65" s="327"/>
      <c r="V65" s="327">
        <v>0</v>
      </c>
      <c r="W65" s="327"/>
      <c r="X65" s="327" t="s">
        <v>438</v>
      </c>
      <c r="Y65" s="327"/>
      <c r="Z65" s="327">
        <v>0</v>
      </c>
      <c r="AA65" s="327"/>
      <c r="AB65" s="327">
        <v>0</v>
      </c>
      <c r="AC65" s="327">
        <v>1</v>
      </c>
    </row>
    <row r="66" spans="1:29" x14ac:dyDescent="0.25">
      <c r="A66" s="205" t="s">
        <v>131</v>
      </c>
      <c r="B66" s="208" t="s">
        <v>442</v>
      </c>
      <c r="C66" s="327"/>
      <c r="D66" s="327"/>
      <c r="E66" s="327"/>
      <c r="F66" s="327"/>
      <c r="G66" s="327">
        <v>0</v>
      </c>
      <c r="H66" s="327" t="s">
        <v>438</v>
      </c>
      <c r="I66" s="327"/>
      <c r="J66" s="327">
        <v>0</v>
      </c>
      <c r="K66" s="327"/>
      <c r="L66" s="327" t="s">
        <v>438</v>
      </c>
      <c r="M66" s="327"/>
      <c r="N66" s="327">
        <v>7</v>
      </c>
      <c r="O66" s="327"/>
      <c r="P66" s="327" t="s">
        <v>438</v>
      </c>
      <c r="Q66" s="327"/>
      <c r="R66" s="327">
        <v>0</v>
      </c>
      <c r="S66" s="327"/>
      <c r="T66" s="327" t="s">
        <v>438</v>
      </c>
      <c r="U66" s="327"/>
      <c r="V66" s="327">
        <v>0</v>
      </c>
      <c r="W66" s="327"/>
      <c r="X66" s="327" t="s">
        <v>438</v>
      </c>
      <c r="Y66" s="327"/>
      <c r="Z66" s="327">
        <v>0</v>
      </c>
      <c r="AA66" s="327"/>
      <c r="AB66" s="327">
        <v>0</v>
      </c>
      <c r="AC66" s="327">
        <v>7</v>
      </c>
    </row>
    <row r="67" spans="1:29" x14ac:dyDescent="0.25">
      <c r="A67" s="205" t="s">
        <v>459</v>
      </c>
      <c r="B67" s="208" t="s">
        <v>443</v>
      </c>
      <c r="C67" s="327"/>
      <c r="D67" s="327"/>
      <c r="E67" s="327"/>
      <c r="F67" s="327"/>
      <c r="G67" s="327">
        <v>0</v>
      </c>
      <c r="H67" s="327" t="s">
        <v>438</v>
      </c>
      <c r="I67" s="327"/>
      <c r="J67" s="327">
        <v>0</v>
      </c>
      <c r="K67" s="327"/>
      <c r="L67" s="327" t="s">
        <v>438</v>
      </c>
      <c r="M67" s="327"/>
      <c r="N67" s="327">
        <v>0</v>
      </c>
      <c r="O67" s="327"/>
      <c r="P67" s="327" t="s">
        <v>438</v>
      </c>
      <c r="Q67" s="327"/>
      <c r="R67" s="327">
        <v>0</v>
      </c>
      <c r="S67" s="327"/>
      <c r="T67" s="327" t="s">
        <v>438</v>
      </c>
      <c r="U67" s="327"/>
      <c r="V67" s="327">
        <v>0</v>
      </c>
      <c r="W67" s="327"/>
      <c r="X67" s="327" t="s">
        <v>438</v>
      </c>
      <c r="Y67" s="327"/>
      <c r="Z67" s="327">
        <v>0</v>
      </c>
      <c r="AA67" s="327"/>
      <c r="AB67" s="327">
        <v>0</v>
      </c>
      <c r="AC67" s="327">
        <v>0</v>
      </c>
    </row>
    <row r="68" spans="1:29" x14ac:dyDescent="0.25">
      <c r="A68" s="205" t="s">
        <v>460</v>
      </c>
      <c r="B68" s="208" t="s">
        <v>444</v>
      </c>
      <c r="C68" s="327"/>
      <c r="D68" s="327"/>
      <c r="E68" s="327"/>
      <c r="F68" s="327"/>
      <c r="G68" s="327">
        <v>0</v>
      </c>
      <c r="H68" s="327" t="s">
        <v>438</v>
      </c>
      <c r="I68" s="327"/>
      <c r="J68" s="327">
        <v>0</v>
      </c>
      <c r="K68" s="327"/>
      <c r="L68" s="327" t="s">
        <v>438</v>
      </c>
      <c r="M68" s="327"/>
      <c r="N68" s="327">
        <v>0</v>
      </c>
      <c r="O68" s="327"/>
      <c r="P68" s="327" t="s">
        <v>438</v>
      </c>
      <c r="Q68" s="327"/>
      <c r="R68" s="327">
        <v>0</v>
      </c>
      <c r="S68" s="327"/>
      <c r="T68" s="327" t="s">
        <v>438</v>
      </c>
      <c r="U68" s="327"/>
      <c r="V68" s="327">
        <v>0</v>
      </c>
      <c r="W68" s="327"/>
      <c r="X68" s="327" t="s">
        <v>438</v>
      </c>
      <c r="Y68" s="327"/>
      <c r="Z68" s="327">
        <v>0</v>
      </c>
      <c r="AA68" s="327"/>
      <c r="AB68" s="327">
        <v>0</v>
      </c>
      <c r="AC68" s="327">
        <v>0</v>
      </c>
    </row>
    <row r="69" spans="1:29" x14ac:dyDescent="0.25">
      <c r="A69" s="205" t="s">
        <v>461</v>
      </c>
      <c r="B69" s="208" t="s">
        <v>446</v>
      </c>
      <c r="C69" s="327"/>
      <c r="D69" s="327"/>
      <c r="E69" s="327"/>
      <c r="F69" s="327"/>
      <c r="G69" s="327">
        <v>0</v>
      </c>
      <c r="H69" s="327" t="s">
        <v>438</v>
      </c>
      <c r="I69" s="327"/>
      <c r="J69" s="327">
        <v>0</v>
      </c>
      <c r="K69" s="327"/>
      <c r="L69" s="327" t="s">
        <v>438</v>
      </c>
      <c r="M69" s="327"/>
      <c r="N69" s="327">
        <v>0</v>
      </c>
      <c r="O69" s="327"/>
      <c r="P69" s="327" t="s">
        <v>438</v>
      </c>
      <c r="Q69" s="327"/>
      <c r="R69" s="327">
        <v>0</v>
      </c>
      <c r="S69" s="327"/>
      <c r="T69" s="327" t="s">
        <v>438</v>
      </c>
      <c r="U69" s="327"/>
      <c r="V69" s="327">
        <v>0</v>
      </c>
      <c r="W69" s="327"/>
      <c r="X69" s="327" t="s">
        <v>438</v>
      </c>
      <c r="Y69" s="327"/>
      <c r="Z69" s="327">
        <v>0</v>
      </c>
      <c r="AA69" s="327"/>
      <c r="AB69" s="327">
        <v>0</v>
      </c>
      <c r="AC69" s="327">
        <v>0</v>
      </c>
    </row>
    <row r="70" spans="1:29" x14ac:dyDescent="0.25">
      <c r="A70" s="205" t="s">
        <v>462</v>
      </c>
      <c r="B70" s="208" t="s">
        <v>448</v>
      </c>
      <c r="C70" s="327"/>
      <c r="D70" s="327"/>
      <c r="E70" s="327"/>
      <c r="F70" s="327"/>
      <c r="G70" s="327">
        <v>0</v>
      </c>
      <c r="H70" s="327" t="s">
        <v>438</v>
      </c>
      <c r="I70" s="327"/>
      <c r="J70" s="327">
        <v>0</v>
      </c>
      <c r="K70" s="327"/>
      <c r="L70" s="327" t="s">
        <v>438</v>
      </c>
      <c r="M70" s="327"/>
      <c r="N70" s="327">
        <v>1</v>
      </c>
      <c r="O70" s="327"/>
      <c r="P70" s="327" t="s">
        <v>438</v>
      </c>
      <c r="Q70" s="327"/>
      <c r="R70" s="327">
        <v>0</v>
      </c>
      <c r="S70" s="327"/>
      <c r="T70" s="327" t="s">
        <v>438</v>
      </c>
      <c r="U70" s="327"/>
      <c r="V70" s="327">
        <v>0</v>
      </c>
      <c r="W70" s="327"/>
      <c r="X70" s="327" t="s">
        <v>438</v>
      </c>
      <c r="Y70" s="327"/>
      <c r="Z70" s="327">
        <v>0</v>
      </c>
      <c r="AA70" s="327"/>
      <c r="AB70" s="327">
        <v>0</v>
      </c>
      <c r="AC70" s="327">
        <v>1</v>
      </c>
    </row>
    <row r="71" spans="1:29" x14ac:dyDescent="0.25">
      <c r="A71" s="205" t="s">
        <v>463</v>
      </c>
      <c r="B71" s="208" t="s">
        <v>450</v>
      </c>
      <c r="C71" s="327"/>
      <c r="D71" s="327"/>
      <c r="E71" s="327"/>
      <c r="F71" s="327"/>
      <c r="G71" s="327">
        <v>0</v>
      </c>
      <c r="H71" s="327" t="s">
        <v>438</v>
      </c>
      <c r="I71" s="327"/>
      <c r="J71" s="327">
        <v>0</v>
      </c>
      <c r="K71" s="327"/>
      <c r="L71" s="327" t="s">
        <v>438</v>
      </c>
      <c r="M71" s="327"/>
      <c r="N71" s="327">
        <v>0</v>
      </c>
      <c r="O71" s="327"/>
      <c r="P71" s="327" t="s">
        <v>438</v>
      </c>
      <c r="Q71" s="327"/>
      <c r="R71" s="327">
        <v>0</v>
      </c>
      <c r="S71" s="327"/>
      <c r="T71" s="327" t="s">
        <v>438</v>
      </c>
      <c r="U71" s="327"/>
      <c r="V71" s="327">
        <v>0</v>
      </c>
      <c r="W71" s="327"/>
      <c r="X71" s="327" t="s">
        <v>438</v>
      </c>
      <c r="Y71" s="327"/>
      <c r="Z71" s="327">
        <v>0</v>
      </c>
      <c r="AA71" s="327"/>
      <c r="AB71" s="327">
        <v>0</v>
      </c>
      <c r="AC71" s="327">
        <v>0</v>
      </c>
    </row>
    <row r="72" spans="1:29" x14ac:dyDescent="0.25">
      <c r="A72" s="205" t="s">
        <v>464</v>
      </c>
      <c r="B72" s="208" t="s">
        <v>452</v>
      </c>
      <c r="C72" s="327"/>
      <c r="D72" s="327"/>
      <c r="E72" s="327"/>
      <c r="F72" s="327"/>
      <c r="G72" s="327">
        <v>0</v>
      </c>
      <c r="H72" s="327" t="s">
        <v>438</v>
      </c>
      <c r="I72" s="327"/>
      <c r="J72" s="327">
        <v>0</v>
      </c>
      <c r="K72" s="327"/>
      <c r="L72" s="327" t="s">
        <v>438</v>
      </c>
      <c r="M72" s="327"/>
      <c r="N72" s="327">
        <v>0</v>
      </c>
      <c r="O72" s="327"/>
      <c r="P72" s="327" t="s">
        <v>438</v>
      </c>
      <c r="Q72" s="327"/>
      <c r="R72" s="327">
        <v>0</v>
      </c>
      <c r="S72" s="327"/>
      <c r="T72" s="327" t="s">
        <v>438</v>
      </c>
      <c r="U72" s="327"/>
      <c r="V72" s="327">
        <v>0</v>
      </c>
      <c r="W72" s="327"/>
      <c r="X72" s="327" t="s">
        <v>438</v>
      </c>
      <c r="Y72" s="327"/>
      <c r="Z72" s="327">
        <v>0</v>
      </c>
      <c r="AA72" s="327"/>
      <c r="AB72" s="327">
        <v>0</v>
      </c>
      <c r="AC72" s="327">
        <v>0</v>
      </c>
    </row>
    <row r="73" spans="1:29" ht="31.5" x14ac:dyDescent="0.25">
      <c r="A73" s="205" t="s">
        <v>58</v>
      </c>
      <c r="B73" s="208" t="s">
        <v>225</v>
      </c>
      <c r="C73" s="327"/>
      <c r="D73" s="327"/>
      <c r="E73" s="327"/>
      <c r="F73" s="327"/>
      <c r="G73" s="327">
        <v>0</v>
      </c>
      <c r="H73" s="327" t="s">
        <v>438</v>
      </c>
      <c r="I73" s="327"/>
      <c r="J73" s="327">
        <v>0</v>
      </c>
      <c r="K73" s="327"/>
      <c r="L73" s="327" t="s">
        <v>438</v>
      </c>
      <c r="M73" s="327"/>
      <c r="N73" s="327">
        <v>0</v>
      </c>
      <c r="O73" s="327"/>
      <c r="P73" s="327" t="s">
        <v>438</v>
      </c>
      <c r="Q73" s="327"/>
      <c r="R73" s="327">
        <v>0</v>
      </c>
      <c r="S73" s="327"/>
      <c r="T73" s="327" t="s">
        <v>438</v>
      </c>
      <c r="U73" s="327"/>
      <c r="V73" s="327">
        <v>0</v>
      </c>
      <c r="W73" s="327"/>
      <c r="X73" s="327" t="s">
        <v>438</v>
      </c>
      <c r="Y73" s="327"/>
      <c r="Z73" s="327">
        <v>0</v>
      </c>
      <c r="AA73" s="327"/>
      <c r="AB73" s="327">
        <v>0</v>
      </c>
      <c r="AC73" s="327">
        <v>0</v>
      </c>
    </row>
    <row r="74" spans="1:29" x14ac:dyDescent="0.25">
      <c r="A74" s="205" t="s">
        <v>56</v>
      </c>
      <c r="B74" s="206" t="s">
        <v>130</v>
      </c>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row>
    <row r="75" spans="1:29" x14ac:dyDescent="0.25">
      <c r="A75" s="205" t="s">
        <v>220</v>
      </c>
      <c r="B75" s="208" t="s">
        <v>441</v>
      </c>
      <c r="C75" s="327"/>
      <c r="D75" s="327"/>
      <c r="E75" s="327"/>
      <c r="F75" s="327"/>
      <c r="G75" s="327">
        <v>0</v>
      </c>
      <c r="H75" s="327" t="s">
        <v>438</v>
      </c>
      <c r="I75" s="327"/>
      <c r="J75" s="327">
        <v>0</v>
      </c>
      <c r="K75" s="327"/>
      <c r="L75" s="327" t="s">
        <v>438</v>
      </c>
      <c r="M75" s="327"/>
      <c r="N75" s="327">
        <v>0</v>
      </c>
      <c r="O75" s="327"/>
      <c r="P75" s="327" t="s">
        <v>438</v>
      </c>
      <c r="Q75" s="327"/>
      <c r="R75" s="327">
        <v>0</v>
      </c>
      <c r="S75" s="327"/>
      <c r="T75" s="327" t="s">
        <v>438</v>
      </c>
      <c r="U75" s="327"/>
      <c r="V75" s="327">
        <v>0</v>
      </c>
      <c r="W75" s="327"/>
      <c r="X75" s="327" t="s">
        <v>438</v>
      </c>
      <c r="Y75" s="327"/>
      <c r="Z75" s="327">
        <v>0</v>
      </c>
      <c r="AA75" s="327"/>
      <c r="AB75" s="327">
        <v>0</v>
      </c>
      <c r="AC75" s="327">
        <v>0</v>
      </c>
    </row>
    <row r="76" spans="1:29" ht="31.5" x14ac:dyDescent="0.25">
      <c r="A76" s="205" t="s">
        <v>221</v>
      </c>
      <c r="B76" s="208" t="s">
        <v>439</v>
      </c>
      <c r="C76" s="327"/>
      <c r="D76" s="327"/>
      <c r="E76" s="327"/>
      <c r="F76" s="327"/>
      <c r="G76" s="327">
        <v>0</v>
      </c>
      <c r="H76" s="327" t="s">
        <v>438</v>
      </c>
      <c r="I76" s="327"/>
      <c r="J76" s="327">
        <v>0</v>
      </c>
      <c r="K76" s="327"/>
      <c r="L76" s="327" t="s">
        <v>438</v>
      </c>
      <c r="M76" s="327"/>
      <c r="N76" s="327">
        <v>0</v>
      </c>
      <c r="O76" s="327"/>
      <c r="P76" s="327" t="s">
        <v>438</v>
      </c>
      <c r="Q76" s="327"/>
      <c r="R76" s="327">
        <v>0</v>
      </c>
      <c r="S76" s="327"/>
      <c r="T76" s="327" t="s">
        <v>438</v>
      </c>
      <c r="U76" s="327"/>
      <c r="V76" s="327">
        <v>0</v>
      </c>
      <c r="W76" s="327"/>
      <c r="X76" s="327" t="s">
        <v>438</v>
      </c>
      <c r="Y76" s="327"/>
      <c r="Z76" s="327">
        <v>0</v>
      </c>
      <c r="AA76" s="327"/>
      <c r="AB76" s="327">
        <v>0</v>
      </c>
      <c r="AC76" s="331">
        <v>0</v>
      </c>
    </row>
    <row r="77" spans="1:29" x14ac:dyDescent="0.25">
      <c r="A77" s="205" t="s">
        <v>222</v>
      </c>
      <c r="B77" s="206" t="s">
        <v>146</v>
      </c>
      <c r="C77" s="327"/>
      <c r="D77" s="327"/>
      <c r="E77" s="327"/>
      <c r="F77" s="327"/>
      <c r="G77" s="327">
        <v>0</v>
      </c>
      <c r="H77" s="327" t="s">
        <v>438</v>
      </c>
      <c r="I77" s="327"/>
      <c r="J77" s="327">
        <v>0</v>
      </c>
      <c r="K77" s="327"/>
      <c r="L77" s="327" t="s">
        <v>438</v>
      </c>
      <c r="M77" s="327"/>
      <c r="N77" s="327">
        <v>0</v>
      </c>
      <c r="O77" s="327"/>
      <c r="P77" s="327" t="s">
        <v>438</v>
      </c>
      <c r="Q77" s="327"/>
      <c r="R77" s="327">
        <v>0</v>
      </c>
      <c r="S77" s="327"/>
      <c r="T77" s="327" t="s">
        <v>438</v>
      </c>
      <c r="U77" s="327"/>
      <c r="V77" s="327">
        <v>0</v>
      </c>
      <c r="W77" s="327"/>
      <c r="X77" s="327" t="s">
        <v>438</v>
      </c>
      <c r="Y77" s="327"/>
      <c r="Z77" s="327">
        <v>0</v>
      </c>
      <c r="AA77" s="327"/>
      <c r="AB77" s="327">
        <v>0</v>
      </c>
      <c r="AC77" s="331">
        <v>0</v>
      </c>
    </row>
    <row r="78" spans="1:29" x14ac:dyDescent="0.25">
      <c r="A78" s="205" t="s">
        <v>223</v>
      </c>
      <c r="B78" s="206" t="s">
        <v>465</v>
      </c>
      <c r="C78" s="327"/>
      <c r="D78" s="327"/>
      <c r="E78" s="327"/>
      <c r="F78" s="327"/>
      <c r="G78" s="327">
        <v>0</v>
      </c>
      <c r="H78" s="327" t="s">
        <v>438</v>
      </c>
      <c r="I78" s="327"/>
      <c r="J78" s="327">
        <v>0</v>
      </c>
      <c r="K78" s="327"/>
      <c r="L78" s="327" t="s">
        <v>438</v>
      </c>
      <c r="M78" s="327"/>
      <c r="N78" s="327">
        <v>0</v>
      </c>
      <c r="O78" s="327"/>
      <c r="P78" s="327" t="s">
        <v>438</v>
      </c>
      <c r="Q78" s="327"/>
      <c r="R78" s="327">
        <v>0</v>
      </c>
      <c r="S78" s="327"/>
      <c r="T78" s="327" t="s">
        <v>438</v>
      </c>
      <c r="U78" s="327"/>
      <c r="V78" s="327">
        <v>0</v>
      </c>
      <c r="W78" s="327"/>
      <c r="X78" s="327" t="s">
        <v>438</v>
      </c>
      <c r="Y78" s="327"/>
      <c r="Z78" s="327">
        <v>0</v>
      </c>
      <c r="AA78" s="327"/>
      <c r="AB78" s="327">
        <v>0</v>
      </c>
      <c r="AC78" s="331">
        <v>0</v>
      </c>
    </row>
    <row r="79" spans="1:29" x14ac:dyDescent="0.25">
      <c r="A79" s="205" t="s">
        <v>224</v>
      </c>
      <c r="B79" s="206" t="s">
        <v>442</v>
      </c>
      <c r="C79" s="327"/>
      <c r="D79" s="327"/>
      <c r="E79" s="327"/>
      <c r="F79" s="327"/>
      <c r="G79" s="327">
        <v>0</v>
      </c>
      <c r="H79" s="327" t="s">
        <v>438</v>
      </c>
      <c r="I79" s="327"/>
      <c r="J79" s="327">
        <v>0</v>
      </c>
      <c r="K79" s="327"/>
      <c r="L79" s="327" t="s">
        <v>438</v>
      </c>
      <c r="M79" s="327"/>
      <c r="N79" s="327">
        <v>0</v>
      </c>
      <c r="O79" s="327"/>
      <c r="P79" s="327" t="s">
        <v>438</v>
      </c>
      <c r="Q79" s="327"/>
      <c r="R79" s="327">
        <v>0</v>
      </c>
      <c r="S79" s="327"/>
      <c r="T79" s="327" t="s">
        <v>438</v>
      </c>
      <c r="U79" s="327"/>
      <c r="V79" s="327">
        <v>0</v>
      </c>
      <c r="W79" s="327"/>
      <c r="X79" s="327" t="s">
        <v>438</v>
      </c>
      <c r="Y79" s="327"/>
      <c r="Z79" s="327">
        <v>0</v>
      </c>
      <c r="AA79" s="327"/>
      <c r="AB79" s="327">
        <v>0</v>
      </c>
      <c r="AC79" s="331">
        <v>0</v>
      </c>
    </row>
    <row r="80" spans="1:29" x14ac:dyDescent="0.25">
      <c r="A80" s="205" t="s">
        <v>466</v>
      </c>
      <c r="B80" s="206" t="s">
        <v>443</v>
      </c>
      <c r="C80" s="327"/>
      <c r="D80" s="327"/>
      <c r="E80" s="327"/>
      <c r="F80" s="327"/>
      <c r="G80" s="327">
        <v>0</v>
      </c>
      <c r="H80" s="327" t="s">
        <v>438</v>
      </c>
      <c r="I80" s="327"/>
      <c r="J80" s="327">
        <v>0</v>
      </c>
      <c r="K80" s="327"/>
      <c r="L80" s="327" t="s">
        <v>438</v>
      </c>
      <c r="M80" s="327"/>
      <c r="N80" s="327">
        <v>0</v>
      </c>
      <c r="O80" s="327"/>
      <c r="P80" s="327" t="s">
        <v>438</v>
      </c>
      <c r="Q80" s="327"/>
      <c r="R80" s="327">
        <v>0</v>
      </c>
      <c r="S80" s="327"/>
      <c r="T80" s="327" t="s">
        <v>438</v>
      </c>
      <c r="U80" s="327"/>
      <c r="V80" s="327">
        <v>0</v>
      </c>
      <c r="W80" s="327"/>
      <c r="X80" s="327" t="s">
        <v>438</v>
      </c>
      <c r="Y80" s="327"/>
      <c r="Z80" s="327">
        <v>0</v>
      </c>
      <c r="AA80" s="327"/>
      <c r="AB80" s="327">
        <v>0</v>
      </c>
      <c r="AC80" s="331">
        <v>0</v>
      </c>
    </row>
    <row r="81" spans="1:29" x14ac:dyDescent="0.25">
      <c r="A81" s="205" t="s">
        <v>467</v>
      </c>
      <c r="B81" s="206" t="s">
        <v>444</v>
      </c>
      <c r="C81" s="327"/>
      <c r="D81" s="327"/>
      <c r="E81" s="327"/>
      <c r="F81" s="327"/>
      <c r="G81" s="327">
        <v>0</v>
      </c>
      <c r="H81" s="327" t="s">
        <v>438</v>
      </c>
      <c r="I81" s="327"/>
      <c r="J81" s="327">
        <v>0</v>
      </c>
      <c r="K81" s="327"/>
      <c r="L81" s="327" t="s">
        <v>438</v>
      </c>
      <c r="M81" s="327"/>
      <c r="N81" s="327">
        <v>0</v>
      </c>
      <c r="O81" s="327"/>
      <c r="P81" s="327" t="s">
        <v>438</v>
      </c>
      <c r="Q81" s="327"/>
      <c r="R81" s="327">
        <v>0</v>
      </c>
      <c r="S81" s="327"/>
      <c r="T81" s="327" t="s">
        <v>438</v>
      </c>
      <c r="U81" s="327"/>
      <c r="V81" s="327">
        <v>0</v>
      </c>
      <c r="W81" s="327"/>
      <c r="X81" s="327" t="s">
        <v>438</v>
      </c>
      <c r="Y81" s="327"/>
      <c r="Z81" s="327">
        <v>0</v>
      </c>
      <c r="AA81" s="327"/>
      <c r="AB81" s="327">
        <v>0</v>
      </c>
      <c r="AC81" s="331">
        <v>0</v>
      </c>
    </row>
    <row r="82" spans="1:29" x14ac:dyDescent="0.25">
      <c r="A82" s="205" t="s">
        <v>468</v>
      </c>
      <c r="B82" s="206" t="s">
        <v>446</v>
      </c>
      <c r="C82" s="327"/>
      <c r="D82" s="327"/>
      <c r="E82" s="327"/>
      <c r="F82" s="327"/>
      <c r="G82" s="327">
        <v>0</v>
      </c>
      <c r="H82" s="327" t="s">
        <v>438</v>
      </c>
      <c r="I82" s="327"/>
      <c r="J82" s="327">
        <v>0</v>
      </c>
      <c r="K82" s="327"/>
      <c r="L82" s="327" t="s">
        <v>438</v>
      </c>
      <c r="M82" s="327"/>
      <c r="N82" s="327">
        <v>0</v>
      </c>
      <c r="O82" s="327"/>
      <c r="P82" s="327" t="s">
        <v>438</v>
      </c>
      <c r="Q82" s="327"/>
      <c r="R82" s="327">
        <v>0</v>
      </c>
      <c r="S82" s="327"/>
      <c r="T82" s="327" t="s">
        <v>438</v>
      </c>
      <c r="U82" s="327"/>
      <c r="V82" s="327">
        <v>0</v>
      </c>
      <c r="W82" s="327"/>
      <c r="X82" s="327" t="s">
        <v>438</v>
      </c>
      <c r="Y82" s="327"/>
      <c r="Z82" s="327">
        <v>0</v>
      </c>
      <c r="AA82" s="327"/>
      <c r="AB82" s="327">
        <v>0</v>
      </c>
      <c r="AC82" s="331">
        <v>0</v>
      </c>
    </row>
    <row r="83" spans="1:29" x14ac:dyDescent="0.25">
      <c r="A83" s="205" t="s">
        <v>469</v>
      </c>
      <c r="B83" s="206" t="s">
        <v>448</v>
      </c>
      <c r="C83" s="327"/>
      <c r="D83" s="327"/>
      <c r="E83" s="327"/>
      <c r="F83" s="327"/>
      <c r="G83" s="327">
        <v>0</v>
      </c>
      <c r="H83" s="327" t="s">
        <v>438</v>
      </c>
      <c r="I83" s="327"/>
      <c r="J83" s="327">
        <v>0</v>
      </c>
      <c r="K83" s="327"/>
      <c r="L83" s="327" t="s">
        <v>438</v>
      </c>
      <c r="M83" s="327"/>
      <c r="N83" s="327">
        <v>0</v>
      </c>
      <c r="O83" s="327"/>
      <c r="P83" s="327" t="s">
        <v>438</v>
      </c>
      <c r="Q83" s="327"/>
      <c r="R83" s="327">
        <v>0</v>
      </c>
      <c r="S83" s="327"/>
      <c r="T83" s="327" t="s">
        <v>438</v>
      </c>
      <c r="U83" s="327"/>
      <c r="V83" s="327">
        <v>0</v>
      </c>
      <c r="W83" s="327"/>
      <c r="X83" s="327" t="s">
        <v>438</v>
      </c>
      <c r="Y83" s="327"/>
      <c r="Z83" s="327">
        <v>0</v>
      </c>
      <c r="AA83" s="327"/>
      <c r="AB83" s="327">
        <v>0</v>
      </c>
      <c r="AC83" s="331">
        <v>0</v>
      </c>
    </row>
    <row r="84" spans="1:29" x14ac:dyDescent="0.25">
      <c r="A84" s="205" t="s">
        <v>470</v>
      </c>
      <c r="B84" s="206" t="s">
        <v>450</v>
      </c>
      <c r="C84" s="327"/>
      <c r="D84" s="327"/>
      <c r="E84" s="327"/>
      <c r="F84" s="327"/>
      <c r="G84" s="327">
        <v>0</v>
      </c>
      <c r="H84" s="327" t="s">
        <v>438</v>
      </c>
      <c r="I84" s="327"/>
      <c r="J84" s="327">
        <v>0</v>
      </c>
      <c r="K84" s="327"/>
      <c r="L84" s="327" t="s">
        <v>438</v>
      </c>
      <c r="M84" s="327"/>
      <c r="N84" s="327">
        <v>0</v>
      </c>
      <c r="O84" s="327"/>
      <c r="P84" s="327" t="s">
        <v>438</v>
      </c>
      <c r="Q84" s="327"/>
      <c r="R84" s="327">
        <v>0</v>
      </c>
      <c r="S84" s="327"/>
      <c r="T84" s="327" t="s">
        <v>438</v>
      </c>
      <c r="U84" s="327"/>
      <c r="V84" s="327">
        <v>0</v>
      </c>
      <c r="W84" s="327"/>
      <c r="X84" s="327" t="s">
        <v>438</v>
      </c>
      <c r="Y84" s="327"/>
      <c r="Z84" s="327">
        <v>0</v>
      </c>
      <c r="AA84" s="327"/>
      <c r="AB84" s="327">
        <v>0</v>
      </c>
      <c r="AC84" s="331">
        <v>0</v>
      </c>
    </row>
    <row r="85" spans="1:29" x14ac:dyDescent="0.25">
      <c r="A85" s="205" t="s">
        <v>471</v>
      </c>
      <c r="B85" s="206" t="s">
        <v>452</v>
      </c>
      <c r="C85" s="327"/>
      <c r="D85" s="327"/>
      <c r="E85" s="327"/>
      <c r="F85" s="327"/>
      <c r="G85" s="327">
        <v>0</v>
      </c>
      <c r="H85" s="327" t="s">
        <v>438</v>
      </c>
      <c r="I85" s="327"/>
      <c r="J85" s="327">
        <v>0</v>
      </c>
      <c r="K85" s="327"/>
      <c r="L85" s="327" t="s">
        <v>438</v>
      </c>
      <c r="M85" s="327"/>
      <c r="N85" s="327">
        <v>0</v>
      </c>
      <c r="O85" s="327"/>
      <c r="P85" s="327" t="s">
        <v>438</v>
      </c>
      <c r="Q85" s="327"/>
      <c r="R85" s="327">
        <v>0</v>
      </c>
      <c r="S85" s="327"/>
      <c r="T85" s="327" t="s">
        <v>438</v>
      </c>
      <c r="U85" s="327"/>
      <c r="V85" s="327">
        <v>0</v>
      </c>
      <c r="W85" s="327"/>
      <c r="X85" s="327" t="s">
        <v>438</v>
      </c>
      <c r="Y85" s="327"/>
      <c r="Z85" s="327">
        <v>0</v>
      </c>
      <c r="AA85" s="327"/>
      <c r="AB85" s="327">
        <v>0</v>
      </c>
      <c r="AC85" s="32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6" t="str">
        <f>'1. паспорт местоположение'!A12:C12</f>
        <v>N_NS3400.KL.0001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6"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409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6" t="s">
        <v>24</v>
      </c>
      <c r="C22" s="485" t="s">
        <v>51</v>
      </c>
      <c r="D22" s="485" t="s">
        <v>50</v>
      </c>
      <c r="E22" s="488" t="s">
        <v>420</v>
      </c>
      <c r="F22" s="489"/>
      <c r="G22" s="489"/>
      <c r="H22" s="489"/>
      <c r="I22" s="489"/>
      <c r="J22" s="489"/>
      <c r="K22" s="489"/>
      <c r="L22" s="490"/>
      <c r="M22" s="485" t="s">
        <v>49</v>
      </c>
      <c r="N22" s="485" t="s">
        <v>48</v>
      </c>
      <c r="O22" s="485" t="s">
        <v>47</v>
      </c>
      <c r="P22" s="466" t="s">
        <v>233</v>
      </c>
      <c r="Q22" s="466" t="s">
        <v>46</v>
      </c>
      <c r="R22" s="466" t="s">
        <v>45</v>
      </c>
      <c r="S22" s="466" t="s">
        <v>44</v>
      </c>
      <c r="T22" s="466"/>
      <c r="U22" s="491" t="s">
        <v>43</v>
      </c>
      <c r="V22" s="491"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5" t="s">
        <v>25</v>
      </c>
    </row>
    <row r="23" spans="1:48" s="18" customFormat="1" ht="64.5" customHeight="1" x14ac:dyDescent="0.25">
      <c r="A23" s="484"/>
      <c r="B23" s="487"/>
      <c r="C23" s="473"/>
      <c r="D23" s="473"/>
      <c r="E23" s="478" t="s">
        <v>23</v>
      </c>
      <c r="F23" s="469" t="s">
        <v>129</v>
      </c>
      <c r="G23" s="469" t="s">
        <v>128</v>
      </c>
      <c r="H23" s="469" t="s">
        <v>127</v>
      </c>
      <c r="I23" s="471" t="s">
        <v>332</v>
      </c>
      <c r="J23" s="471" t="s">
        <v>333</v>
      </c>
      <c r="K23" s="471" t="s">
        <v>334</v>
      </c>
      <c r="L23" s="469" t="s">
        <v>78</v>
      </c>
      <c r="M23" s="473"/>
      <c r="N23" s="473"/>
      <c r="O23" s="473"/>
      <c r="P23" s="467"/>
      <c r="Q23" s="467"/>
      <c r="R23" s="467"/>
      <c r="S23" s="480" t="s">
        <v>2</v>
      </c>
      <c r="T23" s="480" t="s">
        <v>11</v>
      </c>
      <c r="U23" s="492"/>
      <c r="V23" s="492"/>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93" t="s">
        <v>11</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64" t="s">
        <v>13</v>
      </c>
      <c r="AG24" s="64" t="s">
        <v>12</v>
      </c>
      <c r="AH24" s="65" t="s">
        <v>2</v>
      </c>
      <c r="AI24" s="65" t="s">
        <v>11</v>
      </c>
      <c r="AJ24" s="473"/>
      <c r="AK24" s="473"/>
      <c r="AL24" s="473"/>
      <c r="AM24" s="473"/>
      <c r="AN24" s="473"/>
      <c r="AO24" s="473"/>
      <c r="AP24" s="473"/>
      <c r="AQ24" s="494"/>
      <c r="AR24" s="468"/>
      <c r="AS24" s="468"/>
      <c r="AT24" s="468"/>
      <c r="AU24" s="468"/>
      <c r="AV24" s="47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4.25" customHeight="1" x14ac:dyDescent="0.3">
      <c r="A6" s="56"/>
      <c r="B6" s="56"/>
      <c r="C6" s="56"/>
      <c r="D6" s="56"/>
      <c r="E6" s="56"/>
      <c r="F6" s="56"/>
      <c r="G6" s="56"/>
      <c r="H6" s="56"/>
    </row>
    <row r="7" spans="1:8" ht="18.75" x14ac:dyDescent="0.25">
      <c r="A7" s="423" t="s">
        <v>9</v>
      </c>
      <c r="B7" s="423"/>
      <c r="C7" s="55"/>
      <c r="D7" s="55"/>
      <c r="E7" s="55"/>
      <c r="F7" s="55"/>
      <c r="G7" s="55"/>
      <c r="H7" s="55"/>
    </row>
    <row r="8" spans="1:8" ht="13.5" customHeight="1" x14ac:dyDescent="0.25">
      <c r="A8" s="55"/>
      <c r="B8" s="55"/>
      <c r="C8" s="55"/>
      <c r="D8" s="55"/>
      <c r="E8" s="55"/>
      <c r="F8" s="55"/>
      <c r="G8" s="55"/>
      <c r="H8" s="55"/>
    </row>
    <row r="9" spans="1:8" x14ac:dyDescent="0.25">
      <c r="A9" s="448" t="s">
        <v>436</v>
      </c>
      <c r="B9" s="448"/>
      <c r="C9" s="53"/>
      <c r="D9" s="53"/>
      <c r="E9" s="53"/>
      <c r="F9" s="53"/>
      <c r="G9" s="53"/>
      <c r="H9" s="53"/>
    </row>
    <row r="10" spans="1:8" x14ac:dyDescent="0.25">
      <c r="A10" s="417" t="s">
        <v>8</v>
      </c>
      <c r="B10" s="417"/>
      <c r="C10" s="54"/>
      <c r="D10" s="54"/>
      <c r="E10" s="54"/>
      <c r="F10" s="54"/>
      <c r="G10" s="54"/>
      <c r="H10" s="54"/>
    </row>
    <row r="11" spans="1:8" ht="15" customHeight="1" x14ac:dyDescent="0.25">
      <c r="A11" s="55"/>
      <c r="B11" s="55"/>
      <c r="C11" s="55"/>
      <c r="D11" s="55"/>
      <c r="E11" s="55"/>
      <c r="F11" s="55"/>
      <c r="G11" s="55"/>
      <c r="H11" s="55"/>
    </row>
    <row r="12" spans="1:8" x14ac:dyDescent="0.25">
      <c r="A12" s="448" t="str">
        <f>'1. паспорт местоположение'!A12:C12</f>
        <v>N_NS3400.KL.0001</v>
      </c>
      <c r="B12" s="448"/>
      <c r="C12" s="53"/>
      <c r="D12" s="53"/>
      <c r="E12" s="53"/>
      <c r="F12" s="53"/>
      <c r="G12" s="53"/>
      <c r="H12" s="53"/>
    </row>
    <row r="13" spans="1:8" x14ac:dyDescent="0.25">
      <c r="A13" s="417" t="s">
        <v>7</v>
      </c>
      <c r="B13" s="417"/>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65" t="str">
        <f>'1. паспорт местоположение'!A15:C15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c r="B15" s="465"/>
      <c r="C15" s="53"/>
      <c r="D15" s="53"/>
      <c r="E15" s="53"/>
      <c r="F15" s="53"/>
      <c r="G15" s="53"/>
      <c r="H15" s="53"/>
    </row>
    <row r="16" spans="1:8" x14ac:dyDescent="0.25">
      <c r="A16" s="417" t="s">
        <v>6</v>
      </c>
      <c r="B16" s="417"/>
      <c r="C16" s="54"/>
      <c r="D16" s="54"/>
      <c r="E16" s="54"/>
      <c r="F16" s="54"/>
      <c r="G16" s="54"/>
      <c r="H16" s="54"/>
    </row>
    <row r="17" spans="1:2" x14ac:dyDescent="0.25">
      <c r="B17" s="40"/>
    </row>
    <row r="18" spans="1:2" x14ac:dyDescent="0.25">
      <c r="A18" s="497" t="s">
        <v>410</v>
      </c>
      <c r="B18" s="457"/>
    </row>
    <row r="19" spans="1:2" ht="16.5" thickBot="1" x14ac:dyDescent="0.3">
      <c r="B19" s="27"/>
    </row>
    <row r="20" spans="1:2" ht="128.25" customHeight="1" thickBot="1" x14ac:dyDescent="0.3">
      <c r="A20" s="41" t="s">
        <v>290</v>
      </c>
      <c r="B20" s="217" t="str">
        <f>A15</f>
        <v>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протяженностью 0,2 км., КЛ 0,4 кВ протяженностью 0,8 км., ТП 10/0,4 - 0,5 МВА, ПУ - 7 шт., реклоузер 1 шт.)</v>
      </c>
    </row>
    <row r="21" spans="1:2" ht="16.5" thickBot="1" x14ac:dyDescent="0.3">
      <c r="A21" s="41" t="s">
        <v>291</v>
      </c>
      <c r="B21" s="42" t="str">
        <f>'1. паспорт местоположение'!C27</f>
        <v>Упоровский район, с. Крашенинино</v>
      </c>
    </row>
    <row r="22" spans="1:2" ht="16.5" thickBot="1" x14ac:dyDescent="0.3">
      <c r="A22" s="41" t="s">
        <v>273</v>
      </c>
      <c r="B22" s="43" t="s">
        <v>435</v>
      </c>
    </row>
    <row r="23" spans="1:2" ht="30.75" thickBot="1" x14ac:dyDescent="0.3">
      <c r="A23" s="41" t="s">
        <v>292</v>
      </c>
      <c r="B23" s="132" t="s">
        <v>532</v>
      </c>
    </row>
    <row r="24" spans="1:2" ht="16.5" thickBot="1" x14ac:dyDescent="0.3">
      <c r="A24" s="44" t="s">
        <v>293</v>
      </c>
      <c r="B24" s="42">
        <v>2024</v>
      </c>
    </row>
    <row r="25" spans="1:2" ht="16.5" thickBot="1" x14ac:dyDescent="0.3">
      <c r="A25" s="45" t="s">
        <v>294</v>
      </c>
      <c r="B25" s="46" t="str">
        <f>'3.3 паспорт описание'!C30</f>
        <v>П</v>
      </c>
    </row>
    <row r="26" spans="1:2" ht="29.25" thickBot="1" x14ac:dyDescent="0.3">
      <c r="A26" s="48" t="s">
        <v>552</v>
      </c>
      <c r="B26" s="204">
        <f>'6.2. Паспорт фин осв ввод '!D23</f>
        <v>11.746071200000001</v>
      </c>
    </row>
    <row r="27" spans="1:2" ht="16.5" thickBot="1" x14ac:dyDescent="0.3">
      <c r="A27" s="47" t="s">
        <v>295</v>
      </c>
      <c r="B27" s="47" t="s">
        <v>488</v>
      </c>
    </row>
    <row r="28" spans="1:2" ht="28.5" x14ac:dyDescent="0.25">
      <c r="A28" s="332" t="s">
        <v>296</v>
      </c>
      <c r="B28" s="333">
        <v>11.746</v>
      </c>
    </row>
    <row r="29" spans="1:2" ht="28.5" x14ac:dyDescent="0.25">
      <c r="A29" s="334" t="s">
        <v>297</v>
      </c>
      <c r="B29" s="335">
        <v>11.746</v>
      </c>
    </row>
    <row r="30" spans="1:2" x14ac:dyDescent="0.25">
      <c r="A30" s="336" t="s">
        <v>298</v>
      </c>
      <c r="B30" s="337"/>
    </row>
    <row r="31" spans="1:2" ht="29.25" thickBot="1" x14ac:dyDescent="0.3">
      <c r="A31" s="338" t="s">
        <v>539</v>
      </c>
      <c r="B31" s="339">
        <v>11.746</v>
      </c>
    </row>
    <row r="32" spans="1:2" ht="30" x14ac:dyDescent="0.25">
      <c r="A32" s="340" t="s">
        <v>540</v>
      </c>
      <c r="B32" s="341">
        <v>11.746</v>
      </c>
    </row>
    <row r="33" spans="1:2" x14ac:dyDescent="0.25">
      <c r="A33" s="342" t="s">
        <v>299</v>
      </c>
      <c r="B33" s="343">
        <v>0</v>
      </c>
    </row>
    <row r="34" spans="1:2" x14ac:dyDescent="0.25">
      <c r="A34" s="342" t="s">
        <v>300</v>
      </c>
      <c r="B34" s="344">
        <v>0</v>
      </c>
    </row>
    <row r="35" spans="1:2" x14ac:dyDescent="0.25">
      <c r="A35" s="342" t="s">
        <v>301</v>
      </c>
      <c r="B35" s="344">
        <v>0</v>
      </c>
    </row>
    <row r="36" spans="1:2" ht="29.25" thickBot="1" x14ac:dyDescent="0.3">
      <c r="A36" s="338" t="s">
        <v>541</v>
      </c>
      <c r="B36" s="339">
        <v>0</v>
      </c>
    </row>
    <row r="37" spans="1:2" x14ac:dyDescent="0.25">
      <c r="A37" s="342" t="s">
        <v>542</v>
      </c>
      <c r="B37" s="343" t="s">
        <v>505</v>
      </c>
    </row>
    <row r="38" spans="1:2" x14ac:dyDescent="0.25">
      <c r="A38" s="342" t="s">
        <v>299</v>
      </c>
      <c r="B38" s="343" t="s">
        <v>505</v>
      </c>
    </row>
    <row r="39" spans="1:2" x14ac:dyDescent="0.25">
      <c r="A39" s="342" t="s">
        <v>300</v>
      </c>
      <c r="B39" s="343" t="s">
        <v>505</v>
      </c>
    </row>
    <row r="40" spans="1:2" x14ac:dyDescent="0.25">
      <c r="A40" s="342" t="s">
        <v>301</v>
      </c>
      <c r="B40" s="343" t="s">
        <v>505</v>
      </c>
    </row>
    <row r="41" spans="1:2" ht="29.25" thickBot="1" x14ac:dyDescent="0.3">
      <c r="A41" s="338" t="s">
        <v>543</v>
      </c>
      <c r="B41" s="339">
        <v>0</v>
      </c>
    </row>
    <row r="42" spans="1:2" x14ac:dyDescent="0.25">
      <c r="A42" s="342" t="s">
        <v>542</v>
      </c>
      <c r="B42" s="343" t="s">
        <v>505</v>
      </c>
    </row>
    <row r="43" spans="1:2" x14ac:dyDescent="0.25">
      <c r="A43" s="342" t="s">
        <v>299</v>
      </c>
      <c r="B43" s="343" t="s">
        <v>505</v>
      </c>
    </row>
    <row r="44" spans="1:2" x14ac:dyDescent="0.25">
      <c r="A44" s="342" t="s">
        <v>300</v>
      </c>
      <c r="B44" s="343" t="s">
        <v>505</v>
      </c>
    </row>
    <row r="45" spans="1:2" x14ac:dyDescent="0.25">
      <c r="A45" s="342" t="s">
        <v>301</v>
      </c>
      <c r="B45" s="343" t="s">
        <v>505</v>
      </c>
    </row>
    <row r="46" spans="1:2" ht="29.25" thickBot="1" x14ac:dyDescent="0.3">
      <c r="A46" s="338" t="s">
        <v>302</v>
      </c>
      <c r="B46" s="345" t="s">
        <v>505</v>
      </c>
    </row>
    <row r="47" spans="1:2" x14ac:dyDescent="0.25">
      <c r="A47" s="342" t="s">
        <v>298</v>
      </c>
      <c r="B47" s="343" t="s">
        <v>505</v>
      </c>
    </row>
    <row r="48" spans="1:2" x14ac:dyDescent="0.25">
      <c r="A48" s="342" t="s">
        <v>544</v>
      </c>
      <c r="B48" s="343" t="s">
        <v>505</v>
      </c>
    </row>
    <row r="49" spans="1:2" x14ac:dyDescent="0.25">
      <c r="A49" s="342" t="s">
        <v>545</v>
      </c>
      <c r="B49" s="343" t="s">
        <v>505</v>
      </c>
    </row>
    <row r="50" spans="1:2" x14ac:dyDescent="0.25">
      <c r="A50" s="342" t="s">
        <v>546</v>
      </c>
      <c r="B50" s="343" t="s">
        <v>505</v>
      </c>
    </row>
    <row r="51" spans="1:2" ht="16.5" thickBot="1" x14ac:dyDescent="0.3">
      <c r="A51" s="338" t="s">
        <v>303</v>
      </c>
      <c r="B51" s="345">
        <v>0</v>
      </c>
    </row>
    <row r="52" spans="1:2" ht="16.5" thickBot="1" x14ac:dyDescent="0.3">
      <c r="A52" s="338" t="s">
        <v>304</v>
      </c>
      <c r="B52" s="339">
        <v>0</v>
      </c>
    </row>
    <row r="53" spans="1:2" ht="16.5" thickBot="1" x14ac:dyDescent="0.3">
      <c r="A53" s="338" t="s">
        <v>305</v>
      </c>
      <c r="B53" s="345">
        <v>0</v>
      </c>
    </row>
    <row r="54" spans="1:2" ht="16.5" thickBot="1" x14ac:dyDescent="0.3">
      <c r="A54" s="338" t="s">
        <v>306</v>
      </c>
      <c r="B54" s="339">
        <v>0</v>
      </c>
    </row>
    <row r="55" spans="1:2" ht="16.5" thickBot="1" x14ac:dyDescent="0.3">
      <c r="A55" s="338" t="s">
        <v>307</v>
      </c>
      <c r="B55" s="345" t="s">
        <v>505</v>
      </c>
    </row>
    <row r="56" spans="1:2" x14ac:dyDescent="0.25">
      <c r="A56" s="342" t="s">
        <v>308</v>
      </c>
      <c r="B56" s="343" t="s">
        <v>547</v>
      </c>
    </row>
    <row r="57" spans="1:2" x14ac:dyDescent="0.25">
      <c r="A57" s="342" t="s">
        <v>309</v>
      </c>
      <c r="B57" s="343" t="s">
        <v>505</v>
      </c>
    </row>
    <row r="58" spans="1:2" x14ac:dyDescent="0.25">
      <c r="A58" s="342" t="s">
        <v>310</v>
      </c>
      <c r="B58" s="343" t="s">
        <v>505</v>
      </c>
    </row>
    <row r="59" spans="1:2" x14ac:dyDescent="0.25">
      <c r="A59" s="342" t="s">
        <v>311</v>
      </c>
      <c r="B59" s="343" t="s">
        <v>548</v>
      </c>
    </row>
    <row r="60" spans="1:2" ht="16.5" thickBot="1" x14ac:dyDescent="0.3">
      <c r="A60" s="342" t="s">
        <v>312</v>
      </c>
      <c r="B60" s="343" t="s">
        <v>505</v>
      </c>
    </row>
    <row r="61" spans="1:2" ht="29.25" thickBot="1" x14ac:dyDescent="0.3">
      <c r="A61" s="368" t="s">
        <v>313</v>
      </c>
      <c r="B61" s="369" t="s">
        <v>429</v>
      </c>
    </row>
    <row r="62" spans="1:2" ht="29.25" thickBot="1" x14ac:dyDescent="0.3">
      <c r="A62" s="368" t="s">
        <v>314</v>
      </c>
      <c r="B62" s="369">
        <v>4</v>
      </c>
    </row>
    <row r="63" spans="1:2" x14ac:dyDescent="0.25">
      <c r="A63" s="354" t="s">
        <v>298</v>
      </c>
      <c r="B63" s="360"/>
    </row>
    <row r="64" spans="1:2" x14ac:dyDescent="0.25">
      <c r="A64" s="356" t="s">
        <v>315</v>
      </c>
      <c r="B64" s="361">
        <v>2</v>
      </c>
    </row>
    <row r="65" spans="1:2" ht="16.5" thickBot="1" x14ac:dyDescent="0.3">
      <c r="A65" s="358" t="s">
        <v>316</v>
      </c>
      <c r="B65" s="362">
        <v>2</v>
      </c>
    </row>
    <row r="66" spans="1:2" ht="35.25" customHeight="1" thickBot="1" x14ac:dyDescent="0.3">
      <c r="A66" s="368" t="s">
        <v>317</v>
      </c>
      <c r="B66" s="369" t="s">
        <v>550</v>
      </c>
    </row>
    <row r="67" spans="1:2" ht="39" customHeight="1" thickBot="1" x14ac:dyDescent="0.3">
      <c r="A67" s="368" t="s">
        <v>318</v>
      </c>
      <c r="B67" s="369"/>
    </row>
    <row r="68" spans="1:2" x14ac:dyDescent="0.25">
      <c r="A68" s="354" t="s">
        <v>319</v>
      </c>
      <c r="B68" s="363">
        <f>'6.1. Паспорт сетевой график'!H43</f>
        <v>45172</v>
      </c>
    </row>
    <row r="69" spans="1:2" x14ac:dyDescent="0.25">
      <c r="A69" s="356" t="s">
        <v>320</v>
      </c>
      <c r="B69" s="364" t="s">
        <v>432</v>
      </c>
    </row>
    <row r="70" spans="1:2" ht="16.5" thickBot="1" x14ac:dyDescent="0.3">
      <c r="A70" s="366" t="s">
        <v>321</v>
      </c>
      <c r="B70" s="367" t="s">
        <v>432</v>
      </c>
    </row>
    <row r="71" spans="1:2" ht="29.25" thickBot="1" x14ac:dyDescent="0.3">
      <c r="A71" s="368" t="s">
        <v>322</v>
      </c>
      <c r="B71" s="369" t="s">
        <v>551</v>
      </c>
    </row>
    <row r="72" spans="1:2" ht="28.5" customHeight="1" thickBot="1" x14ac:dyDescent="0.3">
      <c r="A72" s="368" t="s">
        <v>323</v>
      </c>
      <c r="B72" s="369" t="s">
        <v>491</v>
      </c>
    </row>
    <row r="73" spans="1:2" x14ac:dyDescent="0.25">
      <c r="A73" s="354" t="s">
        <v>324</v>
      </c>
      <c r="B73" s="355"/>
    </row>
    <row r="74" spans="1:2" x14ac:dyDescent="0.25">
      <c r="A74" s="356" t="s">
        <v>325</v>
      </c>
      <c r="B74" s="357"/>
    </row>
    <row r="75" spans="1:2" x14ac:dyDescent="0.25">
      <c r="A75" s="356" t="s">
        <v>326</v>
      </c>
      <c r="B75" s="357"/>
    </row>
    <row r="76" spans="1:2" x14ac:dyDescent="0.25">
      <c r="A76" s="356" t="s">
        <v>327</v>
      </c>
      <c r="B76" s="357"/>
    </row>
    <row r="77" spans="1:2" ht="16.5" thickBot="1" x14ac:dyDescent="0.3">
      <c r="A77" s="365" t="s">
        <v>328</v>
      </c>
      <c r="B77" s="359"/>
    </row>
    <row r="80" spans="1:2" x14ac:dyDescent="0.25">
      <c r="A80" s="49"/>
      <c r="B80" s="50"/>
    </row>
    <row r="81" spans="2:2" x14ac:dyDescent="0.25">
      <c r="B81" s="51"/>
    </row>
    <row r="82" spans="2:2" x14ac:dyDescent="0.25">
      <c r="B82"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2023-10-25T18:40:28Z</dcterms:modified>
</cp:coreProperties>
</file>